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 (2)" sheetId="4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O99" i="4" l="1"/>
  <c r="N99" i="4"/>
  <c r="K99" i="4"/>
  <c r="G99" i="4"/>
  <c r="F99" i="4"/>
  <c r="O66" i="4"/>
  <c r="G66" i="4"/>
  <c r="G12" i="4"/>
  <c r="F97" i="4" l="1"/>
  <c r="G65" i="4"/>
  <c r="G97" i="4" s="1"/>
  <c r="F65" i="4"/>
  <c r="F66" i="4"/>
  <c r="O97" i="4"/>
  <c r="K43" i="4"/>
  <c r="BW99" i="4" l="1"/>
  <c r="BV99" i="4"/>
  <c r="BS99" i="4"/>
  <c r="BR99" i="4"/>
  <c r="BO99" i="4"/>
  <c r="BN99" i="4"/>
  <c r="BK99" i="4"/>
  <c r="BJ99" i="4"/>
  <c r="BG99" i="4"/>
  <c r="BF99" i="4"/>
  <c r="BC99" i="4"/>
  <c r="BB99" i="4"/>
  <c r="AY99" i="4"/>
  <c r="AX99" i="4"/>
  <c r="AU99" i="4"/>
  <c r="AT99" i="4"/>
  <c r="AQ99" i="4"/>
  <c r="AP99" i="4"/>
  <c r="AM99" i="4"/>
  <c r="AL99" i="4"/>
  <c r="AI99" i="4"/>
  <c r="AH99" i="4"/>
  <c r="AE99" i="4"/>
  <c r="AD99" i="4"/>
  <c r="AA99" i="4"/>
  <c r="Z99" i="4"/>
  <c r="W99" i="4"/>
  <c r="V99" i="4"/>
  <c r="S99" i="4"/>
  <c r="R99" i="4"/>
  <c r="BY97" i="4"/>
  <c r="BX97" i="4"/>
  <c r="BW97" i="4"/>
  <c r="BW98" i="4" s="1"/>
  <c r="BV97" i="4"/>
  <c r="BV98" i="4" s="1"/>
  <c r="BU97" i="4"/>
  <c r="BT97" i="4"/>
  <c r="BS97" i="4"/>
  <c r="BS98" i="4" s="1"/>
  <c r="BR97" i="4"/>
  <c r="BR98" i="4" s="1"/>
  <c r="BQ97" i="4"/>
  <c r="BP97" i="4"/>
  <c r="BO97" i="4"/>
  <c r="BO98" i="4" s="1"/>
  <c r="BN97" i="4"/>
  <c r="BN98" i="4" s="1"/>
  <c r="BM97" i="4"/>
  <c r="BL97" i="4"/>
  <c r="BK97" i="4"/>
  <c r="BK98" i="4" s="1"/>
  <c r="BJ97" i="4"/>
  <c r="BJ98" i="4" s="1"/>
  <c r="BI97" i="4"/>
  <c r="BH97" i="4"/>
  <c r="BG97" i="4"/>
  <c r="BG98" i="4" s="1"/>
  <c r="BF97" i="4"/>
  <c r="BF98" i="4" s="1"/>
  <c r="BE97" i="4"/>
  <c r="BD97" i="4"/>
  <c r="BC97" i="4"/>
  <c r="BC98" i="4" s="1"/>
  <c r="BB97" i="4"/>
  <c r="BB98" i="4" s="1"/>
  <c r="BA97" i="4"/>
  <c r="AZ97" i="4"/>
  <c r="AY97" i="4"/>
  <c r="AY98" i="4" s="1"/>
  <c r="AX97" i="4"/>
  <c r="AX98" i="4" s="1"/>
  <c r="AW97" i="4"/>
  <c r="AV97" i="4"/>
  <c r="AU97" i="4"/>
  <c r="AU98" i="4" s="1"/>
  <c r="AT97" i="4"/>
  <c r="AT98" i="4" s="1"/>
  <c r="AS97" i="4"/>
  <c r="AR97" i="4"/>
  <c r="AQ97" i="4"/>
  <c r="AQ98" i="4" s="1"/>
  <c r="AP97" i="4"/>
  <c r="AP98" i="4" s="1"/>
  <c r="AO97" i="4"/>
  <c r="AN97" i="4"/>
  <c r="AM97" i="4"/>
  <c r="AM98" i="4" s="1"/>
  <c r="AL97" i="4"/>
  <c r="AL98" i="4" s="1"/>
  <c r="AK97" i="4"/>
  <c r="AJ97" i="4"/>
  <c r="AI97" i="4"/>
  <c r="AI98" i="4" s="1"/>
  <c r="AH97" i="4"/>
  <c r="AH98" i="4" s="1"/>
  <c r="AG97" i="4"/>
  <c r="AF97" i="4"/>
  <c r="AE97" i="4"/>
  <c r="AE98" i="4" s="1"/>
  <c r="AD97" i="4"/>
  <c r="AD98" i="4" s="1"/>
  <c r="AC97" i="4"/>
  <c r="AB97" i="4"/>
  <c r="AA97" i="4"/>
  <c r="AA98" i="4" s="1"/>
  <c r="Z97" i="4"/>
  <c r="Z98" i="4" s="1"/>
  <c r="Y97" i="4"/>
  <c r="X97" i="4"/>
  <c r="W97" i="4"/>
  <c r="W98" i="4" s="1"/>
  <c r="V97" i="4"/>
  <c r="V98" i="4" s="1"/>
  <c r="U97" i="4"/>
  <c r="T97" i="4"/>
  <c r="S97" i="4"/>
  <c r="S98" i="4" s="1"/>
  <c r="R97" i="4"/>
  <c r="R98" i="4" s="1"/>
  <c r="Q97" i="4"/>
  <c r="P97" i="4"/>
  <c r="N97" i="4"/>
  <c r="M97" i="4"/>
  <c r="L97" i="4"/>
  <c r="J97" i="4"/>
  <c r="I97" i="4"/>
  <c r="H97" i="4"/>
  <c r="BW8" i="4"/>
  <c r="BV8" i="4"/>
  <c r="BS8" i="4"/>
  <c r="BR8" i="4"/>
  <c r="BO8" i="4"/>
  <c r="BN8" i="4"/>
  <c r="BK8" i="4"/>
  <c r="BJ8" i="4"/>
  <c r="BG8" i="4"/>
  <c r="BF8" i="4"/>
  <c r="BC8" i="4"/>
  <c r="BB8" i="4"/>
  <c r="AY8" i="4"/>
  <c r="AX8" i="4"/>
  <c r="AU8" i="4"/>
  <c r="AT8" i="4"/>
  <c r="AQ8" i="4"/>
  <c r="AP8" i="4"/>
  <c r="AM8" i="4"/>
  <c r="AL8" i="4"/>
  <c r="AI8" i="4"/>
  <c r="AH8" i="4"/>
  <c r="AE8" i="4"/>
  <c r="AD8" i="4"/>
  <c r="AA8" i="4"/>
  <c r="Z8" i="4"/>
  <c r="W8" i="4"/>
  <c r="V8" i="4"/>
  <c r="S8" i="4"/>
  <c r="R8" i="4"/>
  <c r="O8" i="4"/>
  <c r="N8" i="4"/>
  <c r="K8" i="4"/>
  <c r="J8" i="4"/>
  <c r="G8" i="4"/>
  <c r="F8" i="4"/>
  <c r="BV7" i="4"/>
  <c r="BR7" i="4"/>
  <c r="BN7" i="4"/>
  <c r="BJ7" i="4"/>
  <c r="BF7" i="4"/>
  <c r="BB7" i="4"/>
  <c r="AX7" i="4"/>
  <c r="AT7" i="4"/>
  <c r="AP7" i="4"/>
  <c r="AL7" i="4"/>
  <c r="AH7" i="4"/>
  <c r="AD7" i="4"/>
  <c r="Z7" i="4"/>
  <c r="V7" i="4"/>
  <c r="R7" i="4"/>
  <c r="A5" i="4"/>
  <c r="J98" i="4" l="1"/>
</calcChain>
</file>

<file path=xl/sharedStrings.xml><?xml version="1.0" encoding="utf-8"?>
<sst xmlns="http://schemas.openxmlformats.org/spreadsheetml/2006/main" count="593" uniqueCount="340">
  <si>
    <t>СВОДНЫЙ ОТЧЁТ</t>
  </si>
  <si>
    <t>об исполнении бюджета по доходам муниципальных образований</t>
  </si>
  <si>
    <t>тыс. руб.</t>
  </si>
  <si>
    <t>Код БКД</t>
  </si>
  <si>
    <t>Наименование</t>
  </si>
  <si>
    <t>Консолидирован-ный бюджет</t>
  </si>
  <si>
    <t>Бюджет района</t>
  </si>
  <si>
    <t>Сводный по поселениям</t>
  </si>
  <si>
    <t>БКД
Код</t>
  </si>
  <si>
    <t>ЭД_БКД
Код</t>
  </si>
  <si>
    <t>Программы
Код</t>
  </si>
  <si>
    <t>КОСГУ
Код</t>
  </si>
  <si>
    <t>Вариант=Кезский 2013;
Табл=Наименования доходов;
Наименования;</t>
  </si>
  <si>
    <t>Вариант=Кезский 2013;
Табл=Доходы-план помесячно нарастающим итогом 2013 (МО);
МО=1300500;
УБ=1120;
Дата=20130401;
Узлы=05;</t>
  </si>
  <si>
    <t>Вариант=Кезский 2013;
Табл=Доходы-факт помесячно нарастающим итогом 2013 (МО);
МО=1300500;
УБ=1120;
Дата=20130401;
Узлы=05;</t>
  </si>
  <si>
    <t>Вариант=Кезский 2013;
Табл=Уточненные росписи бюджета МО 2013;
МО=1300500;
УБ=1120;
Дата=20130401;
ВР=000;
ЦС=0000000;
Ведомства=000;
ФКР=0000;
Узлы=05;</t>
  </si>
  <si>
    <t>Вариант=Кезский 2013;
Табл=Кассовое исполнение бюджета МО 2013;
МО=1300500;
УБ=1120;
Дата=20130401;
ВР=000;
ЦС=0000000;
Ведомства=000;
ФКР=0000;
Узлы=05;</t>
  </si>
  <si>
    <t>Вариант=Кезский 2013;
Табл=Доходы-план помесячно нарастающим итогом 2013 (МО);
МО=1300500;
УБ=1121;
Дата=20130401;
Узлы=05;</t>
  </si>
  <si>
    <t>Вариант=Кезский 2013;
Табл=Доходы-факт помесячно нарастающим итогом 2013 (МО);
МО=1300500;
УБ=1121;
Дата=20130401;
Узлы=05;</t>
  </si>
  <si>
    <t>Вариант=Кезский 2013;
Табл=Уточненные росписи бюджета МО 2013;
МО=1300500;
УБ=1121;
Дата=20130401;
ВР=000;
ЦС=0000000;
Ведомства=000;
ФКР=0000;
Узлы=05;</t>
  </si>
  <si>
    <t>Вариант=Кезский 2013;
Табл=Кассовое исполнение бюджета МО 2013;
МО=1300500;
УБ=1121;
Дата=20130401;
ВР=000;
ЦС=0000000;
Ведомства=000;
ФКР=0000;
Узлы=05;</t>
  </si>
  <si>
    <t>Вариант=Кезский 2013;
Табл=Доходы-план помесячно нарастающим итогом 2013 (МО);
МО=1300500;
УБ=1122;
Дата=20130401;
Узлы=05;</t>
  </si>
  <si>
    <t>Вариант=Кезский 2013;
Табл=Доходы-факт помесячно нарастающим итогом 2013 (МО);
МО=1300500;
УБ=1122;
Дата=20130401;
Узлы=05;</t>
  </si>
  <si>
    <t>Вариант=Кезский 2013;
Табл=Уточненные росписи бюджета МО 2013;
МО=1300500;
УБ=1122;
Дата=20130401;
ВР=000;
ЦС=0000000;
Ведомства=000;
ФКР=0000;
Узлы=05;</t>
  </si>
  <si>
    <t>Вариант=Кезский 2013;
Табл=Кассовое исполнение бюджета МО 2013;
МО=1300500;
УБ=1122;
Дата=20130401;
ВР=000;
ЦС=0000000;
Ведомства=000;
ФКР=0000;
Узлы=05;</t>
  </si>
  <si>
    <t>Вариант=Кезский 2013;
Табл=Доходы-план помесячно нарастающим итогом 2013 (МО);
МО=1300501;
УБ=1122;
Дата=20130401;
Узлы=05;</t>
  </si>
  <si>
    <t>Вариант=Кезский 2013;
Табл=Доходы-факт помесячно нарастающим итогом 2013 (МО);
МО=1300501;
УБ=1122;
Дата=20130401;
Узлы=05;</t>
  </si>
  <si>
    <t>Вариант=Кезский 2013;
Табл=Уточненные росписи бюджета МО 2013;
МО=1300501;
УБ=1122;
Дата=20130401;
ВР=000;
ЦС=0000000;
Ведомства=000;
ФКР=0000;
Узлы=05;</t>
  </si>
  <si>
    <t>Вариант=Кезский 2013;
Табл=Кассовое исполнение бюджета МО 2013;
МО=1300501;
УБ=1122;
Дата=20130401;
ВР=000;
ЦС=0000000;
Ведомства=000;
ФКР=0000;
Узлы=05;</t>
  </si>
  <si>
    <t>Вариант=Кезский 2013;
Табл=Доходы-план помесячно нарастающим итогом 2013 (МО);
МО=1300502;
УБ=1122;
Дата=20130401;
Узлы=05;</t>
  </si>
  <si>
    <t>Вариант=Кезский 2013;
Табл=Доходы-факт помесячно нарастающим итогом 2013 (МО);
МО=1300502;
УБ=1122;
Дата=20130401;
Узлы=05;</t>
  </si>
  <si>
    <t>Вариант=Кезский 2013;
Табл=Уточненные росписи бюджета МО 2013;
МО=1300502;
УБ=1122;
Дата=20130401;
ВР=000;
ЦС=0000000;
Ведомства=000;
ФКР=0000;
Узлы=05;</t>
  </si>
  <si>
    <t>Вариант=Кезский 2013;
Табл=Кассовое исполнение бюджета МО 2013;
МО=1300502;
УБ=1122;
Дата=20130401;
ВР=000;
ЦС=0000000;
Ведомства=000;
ФКР=0000;
Узлы=05;</t>
  </si>
  <si>
    <t>Вариант=Кезский 2013;
Табл=Доходы-план помесячно нарастающим итогом 2013 (МО);
МО=1300503;
УБ=1122;
Дата=20130401;
Узлы=05;</t>
  </si>
  <si>
    <t>Вариант=Кезский 2013;
Табл=Доходы-факт помесячно нарастающим итогом 2013 (МО);
МО=1300503;
УБ=1122;
Дата=20130401;
Узлы=05;</t>
  </si>
  <si>
    <t>Вариант=Кезский 2013;
Табл=Уточненные росписи бюджета МО 2013;
МО=1300503;
УБ=1122;
Дата=20130401;
ВР=000;
ЦС=0000000;
Ведомства=000;
ФКР=0000;
Узлы=05;</t>
  </si>
  <si>
    <t>Вариант=Кезский 2013;
Табл=Кассовое исполнение бюджета МО 2013;
МО=1300503;
УБ=1122;
Дата=20130401;
ВР=000;
ЦС=0000000;
Ведомства=000;
ФКР=0000;
Узлы=05;</t>
  </si>
  <si>
    <t>Вариант=Кезский 2013;
Табл=Доходы-план помесячно нарастающим итогом 2013 (МО);
МО=1300504;
УБ=1122;
Дата=20130401;
Узлы=05;</t>
  </si>
  <si>
    <t>Вариант=Кезский 2013;
Табл=Доходы-факт помесячно нарастающим итогом 2013 (МО);
МО=1300504;
УБ=1122;
Дата=20130401;
Узлы=05;</t>
  </si>
  <si>
    <t>Вариант=Кезский 2013;
Табл=Уточненные росписи бюджета МО 2013;
МО=1300504;
УБ=1122;
Дата=20130401;
ВР=000;
ЦС=0000000;
Ведомства=000;
ФКР=0000;
Узлы=05;</t>
  </si>
  <si>
    <t>Вариант=Кезский 2013;
Табл=Кассовое исполнение бюджета МО 2013;
МО=1300504;
УБ=1122;
Дата=20130401;
ВР=000;
ЦС=0000000;
Ведомства=000;
ФКР=0000;
Узлы=05;</t>
  </si>
  <si>
    <t>Вариант=Кезский 2013;
Табл=Доходы-план помесячно нарастающим итогом 2013 (МО);
МО=1300505;
УБ=1122;
Дата=20130401;
Узлы=05;</t>
  </si>
  <si>
    <t>Вариант=Кезский 2013;
Табл=Доходы-факт помесячно нарастающим итогом 2013 (МО);
МО=1300505;
УБ=1122;
Дата=20130401;
Узлы=05;</t>
  </si>
  <si>
    <t>Вариант=Кезский 2013;
Табл=Уточненные росписи бюджета МО 2013;
МО=1300505;
УБ=1122;
Дата=20130401;
ВР=000;
ЦС=0000000;
Ведомства=000;
ФКР=0000;
Узлы=05;</t>
  </si>
  <si>
    <t>Вариант=Кезский 2013;
Табл=Кассовое исполнение бюджета МО 2013;
МО=1300505;
УБ=1122;
Дата=20130401;
ВР=000;
ЦС=0000000;
Ведомства=000;
ФКР=0000;
Узлы=05;</t>
  </si>
  <si>
    <t>Вариант=Кезский 2013;
Табл=Доходы-план помесячно нарастающим итогом 2013 (МО);
МО=1300506;
УБ=1122;
Дата=20130401;
Узлы=05;</t>
  </si>
  <si>
    <t>Вариант=Кезский 2013;
Табл=Доходы-факт помесячно нарастающим итогом 2013 (МО);
МО=1300506;
УБ=1122;
Дата=20130401;
Узлы=05;</t>
  </si>
  <si>
    <t>Вариант=Кезский 2013;
Табл=Уточненные росписи бюджета МО 2013;
МО=1300506;
УБ=1122;
Дата=20130401;
ВР=000;
ЦС=0000000;
Ведомства=000;
ФКР=0000;
Узлы=05;</t>
  </si>
  <si>
    <t>Вариант=Кезский 2013;
Табл=Кассовое исполнение бюджета МО 2013;
МО=1300506;
УБ=1122;
Дата=20130401;
ВР=000;
ЦС=0000000;
Ведомства=000;
ФКР=0000;
Узлы=05;</t>
  </si>
  <si>
    <t>Вариант=Кезский 2013;
Табл=Доходы-план помесячно нарастающим итогом 2013 (МО);
МО=1300507;
УБ=1122;
Дата=20130401;
Узлы=05;</t>
  </si>
  <si>
    <t>Вариант=Кезский 2013;
Табл=Доходы-факт помесячно нарастающим итогом 2013 (МО);
МО=1300507;
УБ=1122;
Дата=20130401;
Узлы=05;</t>
  </si>
  <si>
    <t>Вариант=Кезский 2013;
Табл=Уточненные росписи бюджета МО 2013;
МО=1300507;
УБ=1122;
Дата=20130401;
ВР=000;
ЦС=0000000;
Ведомства=000;
ФКР=0000;
Узлы=05;</t>
  </si>
  <si>
    <t>Вариант=Кезский 2013;
Табл=Кассовое исполнение бюджета МО 2013;
МО=1300507;
УБ=1122;
Дата=20130401;
ВР=000;
ЦС=0000000;
Ведомства=000;
ФКР=0000;
Узлы=05;</t>
  </si>
  <si>
    <t>Вариант=Кезский 2013;
Табл=Доходы-план помесячно нарастающим итогом 2013 (МО);
МО=1300508;
УБ=1122;
Дата=20130401;
Узлы=05;</t>
  </si>
  <si>
    <t>Вариант=Кезский 2013;
Табл=Доходы-факт помесячно нарастающим итогом 2013 (МО);
МО=1300508;
УБ=1122;
Дата=20130401;
Узлы=05;</t>
  </si>
  <si>
    <t>Вариант=Кезский 2013;
Табл=Уточненные росписи бюджета МО 2013;
МО=1300508;
УБ=1122;
Дата=20130401;
ВР=000;
ЦС=0000000;
Ведомства=000;
ФКР=0000;
Узлы=05;</t>
  </si>
  <si>
    <t>Вариант=Кезский 2013;
Табл=Кассовое исполнение бюджета МО 2013;
МО=1300508;
УБ=1122;
Дата=20130401;
ВР=000;
ЦС=0000000;
Ведомства=000;
ФКР=0000;
Узлы=05;</t>
  </si>
  <si>
    <t>Вариант=Кезский 2013;
Табл=Доходы-план помесячно нарастающим итогом 2013 (МО);
МО=1300509;
УБ=1122;
Дата=20130401;
Узлы=05;</t>
  </si>
  <si>
    <t>Вариант=Кезский 2013;
Табл=Доходы-факт помесячно нарастающим итогом 2013 (МО);
МО=1300509;
УБ=1122;
Дата=20130401;
Узлы=05;</t>
  </si>
  <si>
    <t>Вариант=Кезский 2013;
Табл=Уточненные росписи бюджета МО 2013;
МО=1300509;
УБ=1122;
Дата=20130401;
ВР=000;
ЦС=0000000;
Ведомства=000;
ФКР=0000;
Узлы=05;</t>
  </si>
  <si>
    <t>Вариант=Кезский 2013;
Табл=Кассовое исполнение бюджета МО 2013;
МО=1300509;
УБ=1122;
Дата=20130401;
ВР=000;
ЦС=0000000;
Ведомства=000;
ФКР=0000;
Узлы=05;</t>
  </si>
  <si>
    <t>Вариант=Кезский 2013;
Табл=Доходы-план помесячно нарастающим итогом 2013 (МО);
МО=1300510;
УБ=1122;
Дата=20130401;
Узлы=05;</t>
  </si>
  <si>
    <t>Вариант=Кезский 2013;
Табл=Доходы-факт помесячно нарастающим итогом 2013 (МО);
МО=1300510;
УБ=1122;
Дата=20130401;
Узлы=05;</t>
  </si>
  <si>
    <t>Вариант=Кезский 2013;
Табл=Уточненные росписи бюджета МО 2013;
МО=1300510;
УБ=1122;
Дата=20130401;
ВР=000;
ЦС=0000000;
Ведомства=000;
ФКР=0000;
Узлы=05;</t>
  </si>
  <si>
    <t>Вариант=Кезский 2013;
Табл=Кассовое исполнение бюджета МО 2013;
МО=1300510;
УБ=1122;
Дата=20130401;
ВР=000;
ЦС=0000000;
Ведомства=000;
ФКР=0000;
Узлы=05;</t>
  </si>
  <si>
    <t>Вариант=Кезский 2013;
Табл=Доходы-план помесячно нарастающим итогом 2013 (МО);
МО=1300511;
УБ=1122;
Дата=20130401;
Узлы=05;</t>
  </si>
  <si>
    <t>Вариант=Кезский 2013;
Табл=Доходы-факт помесячно нарастающим итогом 2013 (МО);
МО=1300511;
УБ=1122;
Дата=20130401;
Узлы=05;</t>
  </si>
  <si>
    <t>Вариант=Кезский 2013;
Табл=Уточненные росписи бюджета МО 2013;
МО=1300511;
УБ=1122;
Дата=20130401;
ВР=000;
ЦС=0000000;
Ведомства=000;
ФКР=0000;
Узлы=05;</t>
  </si>
  <si>
    <t>Вариант=Кезский 2013;
Табл=Кассовое исполнение бюджета МО 2013;
МО=1300511;
УБ=1122;
Дата=20130401;
ВР=000;
ЦС=0000000;
Ведомства=000;
ФКР=0000;
Узлы=05;</t>
  </si>
  <si>
    <t>Вариант=Кезский 2013;
Табл=Доходы-план помесячно нарастающим итогом 2013 (МО);
МО=1300512;
УБ=1122;
Дата=20130401;
Узлы=05;</t>
  </si>
  <si>
    <t>Вариант=Кезский 2013;
Табл=Доходы-факт помесячно нарастающим итогом 2013 (МО);
МО=1300512;
УБ=1122;
Дата=20130401;
Узлы=05;</t>
  </si>
  <si>
    <t>Вариант=Кезский 2013;
Табл=Уточненные росписи бюджета МО 2013;
МО=1300512;
УБ=1122;
Дата=20130401;
ВР=000;
ЦС=0000000;
Ведомства=000;
ФКР=0000;
Узлы=05;</t>
  </si>
  <si>
    <t>Вариант=Кезский 2013;
Табл=Кассовое исполнение бюджета МО 2013;
МО=1300512;
УБ=1122;
Дата=20130401;
ВР=000;
ЦС=0000000;
Ведомства=000;
ФКР=0000;
Узлы=05;</t>
  </si>
  <si>
    <t>Вариант=Кезский 2013;
Табл=Доходы-план помесячно нарастающим итогом 2013 (МО);
МО=1300513;
УБ=1122;
Дата=20130401;
Узлы=05;</t>
  </si>
  <si>
    <t>Вариант=Кезский 2013;
Табл=Доходы-факт помесячно нарастающим итогом 2013 (МО);
МО=1300513;
УБ=1122;
Дата=20130401;
Узлы=05;</t>
  </si>
  <si>
    <t>Вариант=Кезский 2013;
Табл=Уточненные росписи бюджета МО 2013;
МО=1300513;
УБ=1122;
Дата=20130401;
ВР=000;
ЦС=0000000;
Ведомства=000;
ФКР=0000;
Узлы=05;</t>
  </si>
  <si>
    <t>Вариант=Кезский 2013;
Табл=Кассовое исполнение бюджета МО 2013;
МО=1300513;
УБ=1122;
Дата=20130401;
ВР=000;
ЦС=0000000;
Ведомства=000;
ФКР=0000;
Узлы=05;</t>
  </si>
  <si>
    <t>Вариант=Кезский 2013;
Табл=Доходы-план помесячно нарастающим итогом 2013 (МО);
МО=1300514;
УБ=1122;
Дата=20130401;
Узлы=05;</t>
  </si>
  <si>
    <t>Вариант=Кезский 2013;
Табл=Доходы-факт помесячно нарастающим итогом 2013 (МО);
МО=1300514;
УБ=1122;
Дата=20130401;
Узлы=05;</t>
  </si>
  <si>
    <t>Вариант=Кезский 2013;
Табл=Уточненные росписи бюджета МО 2013;
МО=1300514;
УБ=1122;
Дата=20130401;
ВР=000;
ЦС=0000000;
Ведомства=000;
ФКР=0000;
Узлы=05;</t>
  </si>
  <si>
    <t>Вариант=Кезский 2013;
Табл=Кассовое исполнение бюджета МО 2013;
МО=1300514;
УБ=1122;
Дата=20130401;
ВР=000;
ЦС=0000000;
Ведомства=000;
ФКР=0000;
Узлы=05;</t>
  </si>
  <si>
    <t>Вариант=Кезский 2013;
Табл=Доходы-план помесячно нарастающим итогом 2013 (МО);
МО=1300515;
УБ=1122;
Дата=20130401;
Узлы=05;</t>
  </si>
  <si>
    <t>Вариант=Кезский 2013;
Табл=Доходы-факт помесячно нарастающим итогом 2013 (МО);
МО=1300515;
УБ=1122;
Дата=20130401;
Узлы=05;</t>
  </si>
  <si>
    <t>Вариант=Кезский 2013;
Табл=Уточненные росписи бюджета МО 2013;
МО=1300515;
УБ=1122;
Дата=20130401;
ВР=000;
ЦС=0000000;
Ведомства=000;
ФКР=0000;
Узлы=05;</t>
  </si>
  <si>
    <t>Вариант=Кезский 2013;
Табл=Кассовое исполнение бюджета МО 2013;
МО=1300515;
УБ=1122;
Дата=20130401;
ВР=000;
ЦС=0000000;
Ведомства=000;
ФКР=0000;
Узлы=05;</t>
  </si>
  <si>
    <t>Код ЭД_БКД</t>
  </si>
  <si>
    <t>Код Программы</t>
  </si>
  <si>
    <t>Код ЭК</t>
  </si>
  <si>
    <t xml:space="preserve">Вариант: Кезский 2013;
Таблица: Наименования доходов;
Наименования
</t>
  </si>
  <si>
    <t>Вариант: Кезский 2013;
Таблица: Доходы-план помесячно нарастающим итогом 2013 (МО);
Данные
МО=1300500
УБ=1120
Дата=20130401
Узлы=05</t>
  </si>
  <si>
    <t>Узел Кезского района*01.04.2013</t>
  </si>
  <si>
    <t>Вариант: Кезский 2013;
Таблица: Уточненные росписи бюджета МО 2013;
Данные
МО=1300500
УБ=1120
Дата=20130401
ВР=000
ЦС=0000000
Ведомства=000
ФКР=0000
Узлы=05</t>
  </si>
  <si>
    <t>Вариант: Кезский 2013;
Таблица: Кассовое исполнение бюджета МО 2013;
Данные
МО=1300500
УБ=1120
Дата=20130401
ВР=000
ЦС=0000000
Ведомства=000
ФКР=0000
Узлы=05</t>
  </si>
  <si>
    <t>Кезский район*01.04.2013</t>
  </si>
  <si>
    <t>Вариант: Кезский 2013;
Таблица: Доходы-факт помесячно нарастающим итогом 2013 (МО);
Данные
МО=1300500
УБ=1121
Узлы=05</t>
  </si>
  <si>
    <t>Вариант: Кезский 2013;
Таблица: Уточненные росписи бюджета МО 2013;
Данные
МО=1300500
УБ=1121
ВР=000
ЦС=0000000
Ведомства=000
ФКР=0000
Узлы=05</t>
  </si>
  <si>
    <t>Вариант: Кезский 2013;
Таблица: Кассовое исполнение бюджета МО 2013;
Данные
МО=1300500
УБ=1121
ВР=000
ЦС=0000000
Ведомства=000
ФКР=0000
Узлы=05</t>
  </si>
  <si>
    <t>Кезский$План</t>
  </si>
  <si>
    <t>Кезский$Факт</t>
  </si>
  <si>
    <t>Кезский$Роспись</t>
  </si>
  <si>
    <t>Кезский$Касса</t>
  </si>
  <si>
    <t>Степаненское$План</t>
  </si>
  <si>
    <t>Степаненское$Факт</t>
  </si>
  <si>
    <t>Степаненское$Роспись</t>
  </si>
  <si>
    <t>Степаненское$Касса</t>
  </si>
  <si>
    <t>Сосновоборское$План</t>
  </si>
  <si>
    <t>Сосновоборское$Факт</t>
  </si>
  <si>
    <t>Сосновоборское$Роспись</t>
  </si>
  <si>
    <t>Сосновоборское$Касса</t>
  </si>
  <si>
    <t>Чепецкое$План</t>
  </si>
  <si>
    <t>Чепецкое$Факт</t>
  </si>
  <si>
    <t>Чепецкое$Роспись</t>
  </si>
  <si>
    <t>Чепецкое$Касса</t>
  </si>
  <si>
    <t>Большеолыпское$План</t>
  </si>
  <si>
    <t>Большеолыпское$Факт</t>
  </si>
  <si>
    <t>Большеолыпское$Роспись</t>
  </si>
  <si>
    <t>Большеолыпское$Касса</t>
  </si>
  <si>
    <t>Кузьминское$План</t>
  </si>
  <si>
    <t>Кузьминское$Факт</t>
  </si>
  <si>
    <t>Кузьминское$Роспись</t>
  </si>
  <si>
    <t>Кузьминское$Касса</t>
  </si>
  <si>
    <t>Кулигинское$План</t>
  </si>
  <si>
    <t>Кулигинское$Факт</t>
  </si>
  <si>
    <t>Кулигинское$Роспись</t>
  </si>
  <si>
    <t>Кулигинское$Касса</t>
  </si>
  <si>
    <t>Мысовское$План</t>
  </si>
  <si>
    <t>Мысовское$Факт</t>
  </si>
  <si>
    <t>Мысовское$Роспись</t>
  </si>
  <si>
    <t>Мысовское$Касса</t>
  </si>
  <si>
    <t>Новоунтемское$План</t>
  </si>
  <si>
    <t>Новоунтемское$Факт</t>
  </si>
  <si>
    <t>Новоунтемское$Роспись</t>
  </si>
  <si>
    <t>Новоунтемское$Касса</t>
  </si>
  <si>
    <t>Поломское$План</t>
  </si>
  <si>
    <t>Поломское$Факт</t>
  </si>
  <si>
    <t>Поломское$Роспись</t>
  </si>
  <si>
    <t>Поломское$Касса</t>
  </si>
  <si>
    <t>Гыинское$План</t>
  </si>
  <si>
    <t>Гыинское$Факт</t>
  </si>
  <si>
    <t>Гыинское$Роспись</t>
  </si>
  <si>
    <t>Гыинское$Касса</t>
  </si>
  <si>
    <t>Кабалудское$План</t>
  </si>
  <si>
    <t>Кабалудское$Факт</t>
  </si>
  <si>
    <t>Кабалудское$Роспись</t>
  </si>
  <si>
    <t>Кабалудское$Касса</t>
  </si>
  <si>
    <t>Ключевское$План</t>
  </si>
  <si>
    <t>Ключевское$Факт</t>
  </si>
  <si>
    <t>Ключевское$Роспись</t>
  </si>
  <si>
    <t>Ключевское$Касса</t>
  </si>
  <si>
    <t>Юскинское$План</t>
  </si>
  <si>
    <t>Юскинское$Факт</t>
  </si>
  <si>
    <t>Юскинское$Роспись</t>
  </si>
  <si>
    <t>Юскинское$Касса</t>
  </si>
  <si>
    <t>Сюрзинское$План</t>
  </si>
  <si>
    <t>Сюрзинское$Факт</t>
  </si>
  <si>
    <t>Сюрзинское$Роспись</t>
  </si>
  <si>
    <t>Сюрзинское$Касса</t>
  </si>
  <si>
    <t>Кезское$План</t>
  </si>
  <si>
    <t>Кезское$Факт</t>
  </si>
  <si>
    <t>Кезское$Роспись</t>
  </si>
  <si>
    <t>Кезское$Касса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</si>
  <si>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</si>
  <si>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</si>
  <si>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</si>
  <si>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</si>
  <si>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</si>
  <si>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</si>
  <si>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</si>
  <si>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</si>
  <si>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</si>
  <si>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</si>
  <si>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</si>
  <si>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</si>
  <si>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10102020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</si>
  <si>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</si>
  <si>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</si>
  <si>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</si>
  <si>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10102040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</si>
  <si>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2271 Налогового кодекса Российской Федерации</t>
  </si>
  <si>
    <t>10500000</t>
  </si>
  <si>
    <t>НАЛОГИ НА СОВОКУПНЫЙ ДОХОД</t>
  </si>
  <si>
    <t>10502010</t>
  </si>
  <si>
    <t>02</t>
  </si>
  <si>
    <t>Единый налог на вмененный доход для отдельных видов деятельности</t>
  </si>
  <si>
    <t>10502020</t>
  </si>
  <si>
    <t>Единый налог на вмененный доход для отдельных видов деятельности (за налоговые периоды, истекшие до 1 января 2011 года)</t>
  </si>
  <si>
    <t>10503010</t>
  </si>
  <si>
    <t>Единый сельскохозяйственный налог</t>
  </si>
  <si>
    <t>10503020</t>
  </si>
  <si>
    <t>Единый сельскохозяйственный налог (за налоговые периоды, истекшие до 1 января 2011 года)</t>
  </si>
  <si>
    <t>10504020</t>
  </si>
  <si>
    <t>Налог, взымаемый в связи с применением патентной системы налогообложения, зачисляемый в бюджеты мунципальных районов</t>
  </si>
  <si>
    <t>10600000</t>
  </si>
  <si>
    <t>НАЛОГИ НА ИМУЩЕСТВО</t>
  </si>
  <si>
    <t>10601030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</si>
  <si>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</si>
  <si>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</si>
  <si>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10606013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</si>
  <si>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</si>
  <si>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10606023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</si>
  <si>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</si>
  <si>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10700000</t>
  </si>
  <si>
    <t>НАЛОГИ, СБОРЫ И РЕГУЛЯРНЫЕ ПЛАТЕЖИ ЗА ПОЛЬЗОВАНИЕ ПРИРОДНЫМИ РЕСУРСАМИ</t>
  </si>
  <si>
    <t>10701020</t>
  </si>
  <si>
    <t>Налог на добычу общераспространенных полезных ископаемых</t>
  </si>
  <si>
    <t>10800000</t>
  </si>
  <si>
    <t>ГОСУДАРСТВЕННАЯ ПОШЛИНА</t>
  </si>
  <si>
    <t>10803010</t>
  </si>
  <si>
    <t>Государственная  пошлина  по  делам,  рассматриваемым  в    судах общей юрисдикции, мировыми судьями (за исключением Верховного Суда Российской Федерации)</t>
  </si>
  <si>
    <t>10807142</t>
  </si>
  <si>
    <t>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тракториста-машиниста (тракториста)</t>
  </si>
  <si>
    <t>10807150</t>
  </si>
  <si>
    <t>Государственная  пошлина  за  выдачу  разрешения   на   установку рекламной конструкции</t>
  </si>
  <si>
    <t>10900000</t>
  </si>
  <si>
    <t>ЗАДОЛЖЕННОСТЬ И ПЕРЕРАСЧЕТЫ ПО ОТМЕНЕННЫМ НАЛОГАМ, СБОРАМ И ИНЫМ ОБЯЗАТЕЛЬНЫМ ПЛАТЕЖАМ</t>
  </si>
  <si>
    <t>10904053</t>
  </si>
  <si>
    <t>Земельный налог (по обязательствам, возникшим до 1 января 2006 года), мобилизуемый на территориях поселений</t>
  </si>
  <si>
    <t>10906010</t>
  </si>
  <si>
    <t>Налог с продаж</t>
  </si>
  <si>
    <t>11100000</t>
  </si>
  <si>
    <t>ДОХОДЫ ОТ ИСПОЛЬЗОВАНИЯ ИМУЩЕСТВА, НАХОДЯЩЕГОСЯ В ГОСУДАРСТВЕННОЙ И МУНИЦИПАЛЬНОЙ СОБСТВЕННОСТИ</t>
  </si>
  <si>
    <t>11103050</t>
  </si>
  <si>
    <t>05</t>
  </si>
  <si>
    <t>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</si>
  <si>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</si>
  <si>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11105013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</si>
  <si>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</si>
  <si>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11105025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</si>
  <si>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</si>
  <si>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11105035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</si>
  <si>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</si>
  <si>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11109045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</si>
  <si>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</si>
  <si>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11200000</t>
  </si>
  <si>
    <t>ПЛАТЕЖИ ПРИ ПОЛЬЗОВАНИИ ПРИРОДНЫМИ РЕСУРСАМИ</t>
  </si>
  <si>
    <t>11201010</t>
  </si>
  <si>
    <t>Плата за выбросы загрязняющих веществ в атмосферный воздух стационарными объектами</t>
  </si>
  <si>
    <t>11201020</t>
  </si>
  <si>
    <t>Плата за выбросы загрязняющих веществ в атмосферный воздух передвижными объектами</t>
  </si>
  <si>
    <t>11201030</t>
  </si>
  <si>
    <t>Плата за выбросы загрязняющих  веществ в водные объекты</t>
  </si>
  <si>
    <t>11201040</t>
  </si>
  <si>
    <t>Плата за размещение отходов производства и потребления</t>
  </si>
  <si>
    <t>11300000</t>
  </si>
  <si>
    <t>ДОХОДЫ ОТ ОКАЗАНИЯ ПЛАТНЫХ УСЛУГ И КОМПЕНСАЦИИ ЗАТРАТ ГОСУДАРСТВА</t>
  </si>
  <si>
    <t>11301995</t>
  </si>
  <si>
    <t>130</t>
  </si>
  <si>
    <t>Прочие доходы от оказания платных услуг (работ) получателями средств  бюджетов муниципальных районов</t>
  </si>
  <si>
    <t>11400000</t>
  </si>
  <si>
    <t>ДОХОДЫ ОТ ПРОДАЖИ МАТЕРИАЛЬНЫХ И НЕМАТЕРИАЛЬНЫХ АКТИВОВ</t>
  </si>
  <si>
    <t>11402053</t>
  </si>
  <si>
    <t>410</t>
  </si>
  <si>
    <t>Доходы от реализации иного имущества, находящегося в собственности 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</si>
  <si>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11406013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</si>
  <si>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</si>
  <si>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</si>
  <si>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11600000</t>
  </si>
  <si>
    <t>ШТРАФЫ, САНКЦИИ, ВОЗМЕЩЕНИЕ УЩЕРБА</t>
  </si>
  <si>
    <t>11603010</t>
  </si>
  <si>
    <t>140</t>
  </si>
  <si>
    <t>Денежные взыскания (штрафы) за нарушение законодательства о налогах и сборах, предусмотренные статьями 116, 118, 1191, пунктами 1 и 2 статьи 120, статьями 125, 126, 128, 129, 1291, 132, 133, 134, 135, 1351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</si>
  <si>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>11625060</t>
  </si>
  <si>
    <t>Денежные взыскания (штрафы) за нарушение земельного законодательства</t>
  </si>
  <si>
    <t>11627000</t>
  </si>
  <si>
    <t>Денежные взыскания (штрафы) за нарушение Федерального закона "О пожарной безопасности"</t>
  </si>
  <si>
    <t>11630030</t>
  </si>
  <si>
    <t>Прочие денежные взыскания (штрафы) за правонарушения в области дорожного движения</t>
  </si>
  <si>
    <t>11633050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</si>
  <si>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</t>
  </si>
  <si>
    <t>11643000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</si>
  <si>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 правонарушениях</t>
  </si>
  <si>
    <t>11690050</t>
  </si>
  <si>
    <t>Прочие поступления от  денежных  взысканий  (штрафов)  и  иных   сумм в возмещение ущерба, зачисляемые в бюджеты муниципальных районов</t>
  </si>
  <si>
    <t>Прочие поступления от  денежных  взысканий  (штрафов)  и  иных   сумм в возмещение ущерба, зачисляемые в бюджеты поселений</t>
  </si>
  <si>
    <t>11700000</t>
  </si>
  <si>
    <t>ПРОЧИЕ НЕНАЛОГОВЫЕ ДОХОДЫ</t>
  </si>
  <si>
    <t>11701050</t>
  </si>
  <si>
    <t>180</t>
  </si>
  <si>
    <t>Невыясненные поступления, зачисляемые в бюджеты муниципальных районов</t>
  </si>
  <si>
    <t>Невыясненные поступления, зачисляемые в бюджеты поселений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</si>
  <si>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</si>
  <si>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</si>
  <si>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</si>
  <si>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</si>
  <si>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20201001</t>
  </si>
  <si>
    <t>151</t>
  </si>
  <si>
    <t>Дотации бюджетам муниципальных районов на выравнивание  бюджетной обеспеченности</t>
  </si>
  <si>
    <t>Дотации бюджетам поселений на выравнивание бюджетной обеспеченности</t>
  </si>
  <si>
    <t>20201003</t>
  </si>
  <si>
    <t>Дотации бюджетам муниципальных районов на поддержку мер по обеспечению сбалансированности бюджетов</t>
  </si>
  <si>
    <t>Дотации бюджетам поселений на поддержку мер по обеспечению сбалансированности бюджетов</t>
  </si>
  <si>
    <t>20202077</t>
  </si>
  <si>
    <t>Субсидии бюджетам муниципальных районов на  бюджетные инвестиции в объекты капитального строительства собственности муниципальных образований</t>
  </si>
  <si>
    <t>20202999</t>
  </si>
  <si>
    <t>Прочие субсидии бюджетам муниципальных районов</t>
  </si>
  <si>
    <t>Прочие субсидии бюджетам поселений</t>
  </si>
  <si>
    <t>20203003</t>
  </si>
  <si>
    <t>Субвенции бюджетам муниципальных районов на государственную регистрацию актов гражданского состояния</t>
  </si>
  <si>
    <t>20203015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</si>
  <si>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</si>
  <si>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</si>
  <si>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20203020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</si>
  <si>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</si>
  <si>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20203021</t>
  </si>
  <si>
    <t>Субвенции бюджетам муниципальных районов на  ежемесячное денежное вознаграждение за классное руководство</t>
  </si>
  <si>
    <t>20203022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</si>
  <si>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</si>
  <si>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20203024</t>
  </si>
  <si>
    <t>Субвенции бюджетам муниципальных районов на выполнение передаваемых полномочий субъектов Российской Федерации</t>
  </si>
  <si>
    <t>20203026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</si>
  <si>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</si>
  <si>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20203027</t>
  </si>
  <si>
    <t>Субвенции бюджетам муниципальных районов на содержание ребенка в семье опекуна и приемной семье, а также на оплату труда приемному родителю</t>
  </si>
  <si>
    <t>20203029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</si>
  <si>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</si>
  <si>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20203069</t>
  </si>
  <si>
    <t>Субвенции бюджетам муниципальных районов на обеспечение жильем отдельных категорий граждан, установленных Федеральным законом от 12 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</t>
  </si>
  <si>
    <t>20203070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</si>
  <si>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 1995 года N 5-ФЗ "О ветеранах" и от 24 ноября 1995 года N 181-ФЗ "О социальной защите инвалидов в Российской Федерации"</t>
  </si>
  <si>
    <t>20203119</t>
  </si>
  <si>
    <t>Субвенции бюджетам мунципальных районов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</si>
  <si>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20204012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</si>
  <si>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</si>
  <si>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20204014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</si>
  <si>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</si>
  <si>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20700000</t>
  </si>
  <si>
    <t>Прочие безвозмездные поступления</t>
  </si>
  <si>
    <t>20705030</t>
  </si>
  <si>
    <t>Прочие безвозмездные поступления в бюджеты мунципальных районов</t>
  </si>
  <si>
    <t>21800000</t>
  </si>
  <si>
    <t>21805010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</si>
  <si>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</si>
  <si>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21900000</t>
  </si>
  <si>
    <t>ВОЗВРАТ ОСТАТКОВ СУБСИДИЙ, СУБВЕНЦИЙ И ИНЫХ МЕЖБЮДЖЕТНЫХ ТРАНСФЕРТОВ, ИМЕЮЩИХ ЦЕЛЕВОЕ НАЗНАЧЕНИЕ, ПРОШЛЫХ ЛЕТ</t>
  </si>
  <si>
    <t>21905000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</si>
  <si>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</si>
  <si>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</si>
  <si>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ИТОГО ДОХОДОВ</t>
  </si>
  <si>
    <t>ДЕФИЦИТ</t>
  </si>
  <si>
    <t>БАЛАНС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</si>
</sst>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0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1" fillId="0" borderId="1" xfId="0" applyNumberFormat="1" applyFont="1" applyFill="1" applyBorder="1"/>
    <xf numFmtId="49" fontId="1" fillId="0" borderId="2" xfId="0" applyNumberFormat="1" applyFont="1" applyFill="1" applyBorder="1"/>
    <xf numFmtId="49" fontId="1" fillId="0" borderId="3" xfId="0" applyNumberFormat="1" applyFont="1" applyFill="1" applyBorder="1"/>
    <xf numFmtId="164" fontId="2" fillId="0" borderId="4" xfId="0" applyNumberFormat="1" applyFont="1" applyFill="1" applyBorder="1" applyAlignment="1">
      <alignment wrapText="1"/>
    </xf>
    <xf numFmtId="0" fontId="3" fillId="0" borderId="4" xfId="0" applyFont="1" applyFill="1" applyBorder="1" applyAlignment="1">
      <alignment shrinkToFit="1"/>
    </xf>
    <xf numFmtId="0" fontId="3" fillId="0" borderId="5" xfId="0" applyFont="1" applyFill="1" applyBorder="1" applyAlignment="1">
      <alignment shrinkToFit="1"/>
    </xf>
    <xf numFmtId="0" fontId="3" fillId="0" borderId="6" xfId="0" applyFont="1" applyFill="1" applyBorder="1" applyAlignment="1">
      <alignment shrinkToFit="1"/>
    </xf>
    <xf numFmtId="0" fontId="0" fillId="0" borderId="0" xfId="0" applyFill="1"/>
    <xf numFmtId="49" fontId="1" fillId="0" borderId="0" xfId="0" applyNumberFormat="1" applyFont="1" applyFill="1" applyBorder="1"/>
    <xf numFmtId="0" fontId="2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right"/>
    </xf>
    <xf numFmtId="49" fontId="0" fillId="0" borderId="0" xfId="0" applyNumberFormat="1" applyFill="1"/>
    <xf numFmtId="0" fontId="0" fillId="0" borderId="0" xfId="0" applyFill="1" applyAlignment="1">
      <alignment horizontal="right"/>
    </xf>
    <xf numFmtId="0" fontId="3" fillId="0" borderId="7" xfId="0" applyFont="1" applyFill="1" applyBorder="1" applyAlignment="1">
      <alignment wrapText="1"/>
    </xf>
    <xf numFmtId="0" fontId="6" fillId="0" borderId="0" xfId="0" applyFont="1" applyFill="1" applyAlignment="1">
      <alignment wrapText="1"/>
    </xf>
    <xf numFmtId="0" fontId="3" fillId="0" borderId="6" xfId="0" applyFont="1" applyFill="1" applyBorder="1" applyAlignment="1">
      <alignment horizontal="center" vertical="center" textRotation="90" wrapText="1"/>
    </xf>
    <xf numFmtId="0" fontId="3" fillId="0" borderId="0" xfId="0" applyFont="1" applyFill="1"/>
    <xf numFmtId="49" fontId="7" fillId="0" borderId="0" xfId="0" quotePrefix="1" applyNumberFormat="1" applyFont="1" applyFill="1" applyAlignment="1">
      <alignment wrapText="1"/>
    </xf>
    <xf numFmtId="0" fontId="7" fillId="0" borderId="0" xfId="0" quotePrefix="1" applyFont="1" applyFill="1" applyAlignment="1">
      <alignment wrapText="1"/>
    </xf>
    <xf numFmtId="0" fontId="7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0" fontId="6" fillId="0" borderId="0" xfId="0" quotePrefix="1" applyFont="1" applyFill="1" applyAlignment="1">
      <alignment wrapText="1"/>
    </xf>
    <xf numFmtId="49" fontId="8" fillId="0" borderId="1" xfId="0" applyNumberFormat="1" applyFont="1" applyFill="1" applyBorder="1"/>
    <xf numFmtId="49" fontId="8" fillId="0" borderId="2" xfId="0" applyNumberFormat="1" applyFont="1" applyFill="1" applyBorder="1"/>
    <xf numFmtId="49" fontId="8" fillId="0" borderId="3" xfId="0" applyNumberFormat="1" applyFont="1" applyFill="1" applyBorder="1"/>
    <xf numFmtId="164" fontId="9" fillId="2" borderId="4" xfId="0" applyNumberFormat="1" applyFont="1" applyFill="1" applyBorder="1" applyAlignment="1" applyProtection="1">
      <alignment wrapText="1"/>
      <protection locked="0"/>
    </xf>
    <xf numFmtId="0" fontId="6" fillId="2" borderId="4" xfId="0" applyFont="1" applyFill="1" applyBorder="1" applyAlignment="1" applyProtection="1">
      <alignment shrinkToFit="1"/>
      <protection locked="0"/>
    </xf>
    <xf numFmtId="0" fontId="6" fillId="2" borderId="5" xfId="0" applyFont="1" applyFill="1" applyBorder="1" applyAlignment="1" applyProtection="1">
      <alignment shrinkToFit="1"/>
      <protection locked="0"/>
    </xf>
    <xf numFmtId="0" fontId="6" fillId="2" borderId="6" xfId="0" applyFont="1" applyFill="1" applyBorder="1" applyAlignment="1" applyProtection="1">
      <alignment shrinkToFit="1"/>
      <protection locked="0"/>
    </xf>
    <xf numFmtId="0" fontId="6" fillId="0" borderId="0" xfId="0" applyFont="1" applyFill="1"/>
    <xf numFmtId="164" fontId="2" fillId="2" borderId="4" xfId="0" applyNumberFormat="1" applyFont="1" applyFill="1" applyBorder="1" applyAlignment="1" applyProtection="1">
      <alignment wrapText="1"/>
      <protection locked="0"/>
    </xf>
    <xf numFmtId="0" fontId="3" fillId="2" borderId="4" xfId="0" applyFont="1" applyFill="1" applyBorder="1" applyAlignment="1" applyProtection="1">
      <alignment shrinkToFit="1"/>
      <protection locked="0"/>
    </xf>
    <xf numFmtId="0" fontId="3" fillId="2" borderId="5" xfId="0" applyFont="1" applyFill="1" applyBorder="1" applyAlignment="1" applyProtection="1">
      <alignment shrinkToFit="1"/>
      <protection locked="0"/>
    </xf>
    <xf numFmtId="0" fontId="3" fillId="2" borderId="6" xfId="0" applyFont="1" applyFill="1" applyBorder="1" applyAlignment="1" applyProtection="1">
      <alignment shrinkToFit="1"/>
      <protection locked="0"/>
    </xf>
    <xf numFmtId="49" fontId="4" fillId="0" borderId="1" xfId="0" applyNumberFormat="1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/>
    </xf>
    <xf numFmtId="0" fontId="4" fillId="0" borderId="4" xfId="0" applyFont="1" applyFill="1" applyBorder="1"/>
    <xf numFmtId="0" fontId="6" fillId="0" borderId="4" xfId="0" applyFont="1" applyFill="1" applyBorder="1" applyAlignment="1">
      <alignment shrinkToFit="1"/>
    </xf>
    <xf numFmtId="0" fontId="6" fillId="0" borderId="5" xfId="0" applyFont="1" applyFill="1" applyBorder="1" applyAlignment="1">
      <alignment shrinkToFit="1"/>
    </xf>
    <xf numFmtId="0" fontId="6" fillId="0" borderId="6" xfId="0" applyFont="1" applyFill="1" applyBorder="1" applyAlignment="1">
      <alignment shrinkToFit="1"/>
    </xf>
    <xf numFmtId="0" fontId="3" fillId="0" borderId="6" xfId="0" quotePrefix="1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99"/>
  <sheetViews>
    <sheetView tabSelected="1" topLeftCell="A88" workbookViewId="0">
      <selection activeCell="O99" sqref="O99"/>
    </sheetView>
  </sheetViews>
  <sheetFormatPr defaultRowHeight="15" x14ac:dyDescent="0.25"/>
  <cols>
    <col min="1" max="1" width="10.140625" style="12" customWidth="1"/>
    <col min="2" max="2" width="3.28515625" style="12" customWidth="1"/>
    <col min="3" max="3" width="5.5703125" style="12" customWidth="1"/>
    <col min="4" max="4" width="4.85546875" style="12" customWidth="1"/>
    <col min="5" max="5" width="47.85546875" style="8" customWidth="1"/>
    <col min="6" max="7" width="8.42578125" style="8" customWidth="1"/>
    <col min="8" max="9" width="8.42578125" style="8" hidden="1" customWidth="1"/>
    <col min="10" max="11" width="8.42578125" style="8" customWidth="1"/>
    <col min="12" max="13" width="8.42578125" style="8" hidden="1" customWidth="1"/>
    <col min="14" max="15" width="8.42578125" style="8" customWidth="1"/>
    <col min="16" max="21" width="8.42578125" style="8" hidden="1" customWidth="1"/>
    <col min="22" max="22" width="0.140625" style="8" hidden="1" customWidth="1"/>
    <col min="23" max="29" width="8.42578125" style="8" hidden="1" customWidth="1"/>
    <col min="30" max="30" width="0.140625" style="8" hidden="1" customWidth="1"/>
    <col min="31" max="45" width="8.42578125" style="8" hidden="1" customWidth="1"/>
    <col min="46" max="46" width="0.140625" style="8" hidden="1" customWidth="1"/>
    <col min="47" max="77" width="8.42578125" style="8" hidden="1" customWidth="1"/>
    <col min="78" max="78" width="8.42578125" style="8" customWidth="1"/>
    <col min="79" max="256" width="9.140625" style="8"/>
    <col min="257" max="257" width="10.140625" style="8" customWidth="1"/>
    <col min="258" max="258" width="3.28515625" style="8" customWidth="1"/>
    <col min="259" max="259" width="5.5703125" style="8" customWidth="1"/>
    <col min="260" max="260" width="4.85546875" style="8" customWidth="1"/>
    <col min="261" max="261" width="47.85546875" style="8" customWidth="1"/>
    <col min="262" max="263" width="8.42578125" style="8" customWidth="1"/>
    <col min="264" max="265" width="0" style="8" hidden="1" customWidth="1"/>
    <col min="266" max="267" width="8.42578125" style="8" customWidth="1"/>
    <col min="268" max="269" width="0" style="8" hidden="1" customWidth="1"/>
    <col min="270" max="271" width="8.42578125" style="8" customWidth="1"/>
    <col min="272" max="273" width="0" style="8" hidden="1" customWidth="1"/>
    <col min="274" max="275" width="8.42578125" style="8" customWidth="1"/>
    <col min="276" max="277" width="0" style="8" hidden="1" customWidth="1"/>
    <col min="278" max="279" width="8.42578125" style="8" customWidth="1"/>
    <col min="280" max="281" width="0" style="8" hidden="1" customWidth="1"/>
    <col min="282" max="283" width="8.42578125" style="8" customWidth="1"/>
    <col min="284" max="285" width="0" style="8" hidden="1" customWidth="1"/>
    <col min="286" max="287" width="8.42578125" style="8" customWidth="1"/>
    <col min="288" max="289" width="0" style="8" hidden="1" customWidth="1"/>
    <col min="290" max="291" width="8.42578125" style="8" customWidth="1"/>
    <col min="292" max="293" width="0" style="8" hidden="1" customWidth="1"/>
    <col min="294" max="295" width="8.42578125" style="8" customWidth="1"/>
    <col min="296" max="297" width="0" style="8" hidden="1" customWidth="1"/>
    <col min="298" max="299" width="8.42578125" style="8" customWidth="1"/>
    <col min="300" max="301" width="0" style="8" hidden="1" customWidth="1"/>
    <col min="302" max="303" width="8.42578125" style="8" customWidth="1"/>
    <col min="304" max="305" width="0" style="8" hidden="1" customWidth="1"/>
    <col min="306" max="307" width="8.42578125" style="8" customWidth="1"/>
    <col min="308" max="309" width="0" style="8" hidden="1" customWidth="1"/>
    <col min="310" max="311" width="8.42578125" style="8" customWidth="1"/>
    <col min="312" max="313" width="0" style="8" hidden="1" customWidth="1"/>
    <col min="314" max="315" width="8.42578125" style="8" customWidth="1"/>
    <col min="316" max="317" width="0" style="8" hidden="1" customWidth="1"/>
    <col min="318" max="319" width="8.42578125" style="8" customWidth="1"/>
    <col min="320" max="321" width="0" style="8" hidden="1" customWidth="1"/>
    <col min="322" max="323" width="8.42578125" style="8" customWidth="1"/>
    <col min="324" max="325" width="0" style="8" hidden="1" customWidth="1"/>
    <col min="326" max="327" width="8.42578125" style="8" customWidth="1"/>
    <col min="328" max="329" width="0" style="8" hidden="1" customWidth="1"/>
    <col min="330" max="331" width="8.42578125" style="8" customWidth="1"/>
    <col min="332" max="333" width="0" style="8" hidden="1" customWidth="1"/>
    <col min="334" max="334" width="8.42578125" style="8" customWidth="1"/>
    <col min="335" max="512" width="9.140625" style="8"/>
    <col min="513" max="513" width="10.140625" style="8" customWidth="1"/>
    <col min="514" max="514" width="3.28515625" style="8" customWidth="1"/>
    <col min="515" max="515" width="5.5703125" style="8" customWidth="1"/>
    <col min="516" max="516" width="4.85546875" style="8" customWidth="1"/>
    <col min="517" max="517" width="47.85546875" style="8" customWidth="1"/>
    <col min="518" max="519" width="8.42578125" style="8" customWidth="1"/>
    <col min="520" max="521" width="0" style="8" hidden="1" customWidth="1"/>
    <col min="522" max="523" width="8.42578125" style="8" customWidth="1"/>
    <col min="524" max="525" width="0" style="8" hidden="1" customWidth="1"/>
    <col min="526" max="527" width="8.42578125" style="8" customWidth="1"/>
    <col min="528" max="529" width="0" style="8" hidden="1" customWidth="1"/>
    <col min="530" max="531" width="8.42578125" style="8" customWidth="1"/>
    <col min="532" max="533" width="0" style="8" hidden="1" customWidth="1"/>
    <col min="534" max="535" width="8.42578125" style="8" customWidth="1"/>
    <col min="536" max="537" width="0" style="8" hidden="1" customWidth="1"/>
    <col min="538" max="539" width="8.42578125" style="8" customWidth="1"/>
    <col min="540" max="541" width="0" style="8" hidden="1" customWidth="1"/>
    <col min="542" max="543" width="8.42578125" style="8" customWidth="1"/>
    <col min="544" max="545" width="0" style="8" hidden="1" customWidth="1"/>
    <col min="546" max="547" width="8.42578125" style="8" customWidth="1"/>
    <col min="548" max="549" width="0" style="8" hidden="1" customWidth="1"/>
    <col min="550" max="551" width="8.42578125" style="8" customWidth="1"/>
    <col min="552" max="553" width="0" style="8" hidden="1" customWidth="1"/>
    <col min="554" max="555" width="8.42578125" style="8" customWidth="1"/>
    <col min="556" max="557" width="0" style="8" hidden="1" customWidth="1"/>
    <col min="558" max="559" width="8.42578125" style="8" customWidth="1"/>
    <col min="560" max="561" width="0" style="8" hidden="1" customWidth="1"/>
    <col min="562" max="563" width="8.42578125" style="8" customWidth="1"/>
    <col min="564" max="565" width="0" style="8" hidden="1" customWidth="1"/>
    <col min="566" max="567" width="8.42578125" style="8" customWidth="1"/>
    <col min="568" max="569" width="0" style="8" hidden="1" customWidth="1"/>
    <col min="570" max="571" width="8.42578125" style="8" customWidth="1"/>
    <col min="572" max="573" width="0" style="8" hidden="1" customWidth="1"/>
    <col min="574" max="575" width="8.42578125" style="8" customWidth="1"/>
    <col min="576" max="577" width="0" style="8" hidden="1" customWidth="1"/>
    <col min="578" max="579" width="8.42578125" style="8" customWidth="1"/>
    <col min="580" max="581" width="0" style="8" hidden="1" customWidth="1"/>
    <col min="582" max="583" width="8.42578125" style="8" customWidth="1"/>
    <col min="584" max="585" width="0" style="8" hidden="1" customWidth="1"/>
    <col min="586" max="587" width="8.42578125" style="8" customWidth="1"/>
    <col min="588" max="589" width="0" style="8" hidden="1" customWidth="1"/>
    <col min="590" max="590" width="8.42578125" style="8" customWidth="1"/>
    <col min="591" max="768" width="9.140625" style="8"/>
    <col min="769" max="769" width="10.140625" style="8" customWidth="1"/>
    <col min="770" max="770" width="3.28515625" style="8" customWidth="1"/>
    <col min="771" max="771" width="5.5703125" style="8" customWidth="1"/>
    <col min="772" max="772" width="4.85546875" style="8" customWidth="1"/>
    <col min="773" max="773" width="47.85546875" style="8" customWidth="1"/>
    <col min="774" max="775" width="8.42578125" style="8" customWidth="1"/>
    <col min="776" max="777" width="0" style="8" hidden="1" customWidth="1"/>
    <col min="778" max="779" width="8.42578125" style="8" customWidth="1"/>
    <col min="780" max="781" width="0" style="8" hidden="1" customWidth="1"/>
    <col min="782" max="783" width="8.42578125" style="8" customWidth="1"/>
    <col min="784" max="785" width="0" style="8" hidden="1" customWidth="1"/>
    <col min="786" max="787" width="8.42578125" style="8" customWidth="1"/>
    <col min="788" max="789" width="0" style="8" hidden="1" customWidth="1"/>
    <col min="790" max="791" width="8.42578125" style="8" customWidth="1"/>
    <col min="792" max="793" width="0" style="8" hidden="1" customWidth="1"/>
    <col min="794" max="795" width="8.42578125" style="8" customWidth="1"/>
    <col min="796" max="797" width="0" style="8" hidden="1" customWidth="1"/>
    <col min="798" max="799" width="8.42578125" style="8" customWidth="1"/>
    <col min="800" max="801" width="0" style="8" hidden="1" customWidth="1"/>
    <col min="802" max="803" width="8.42578125" style="8" customWidth="1"/>
    <col min="804" max="805" width="0" style="8" hidden="1" customWidth="1"/>
    <col min="806" max="807" width="8.42578125" style="8" customWidth="1"/>
    <col min="808" max="809" width="0" style="8" hidden="1" customWidth="1"/>
    <col min="810" max="811" width="8.42578125" style="8" customWidth="1"/>
    <col min="812" max="813" width="0" style="8" hidden="1" customWidth="1"/>
    <col min="814" max="815" width="8.42578125" style="8" customWidth="1"/>
    <col min="816" max="817" width="0" style="8" hidden="1" customWidth="1"/>
    <col min="818" max="819" width="8.42578125" style="8" customWidth="1"/>
    <col min="820" max="821" width="0" style="8" hidden="1" customWidth="1"/>
    <col min="822" max="823" width="8.42578125" style="8" customWidth="1"/>
    <col min="824" max="825" width="0" style="8" hidden="1" customWidth="1"/>
    <col min="826" max="827" width="8.42578125" style="8" customWidth="1"/>
    <col min="828" max="829" width="0" style="8" hidden="1" customWidth="1"/>
    <col min="830" max="831" width="8.42578125" style="8" customWidth="1"/>
    <col min="832" max="833" width="0" style="8" hidden="1" customWidth="1"/>
    <col min="834" max="835" width="8.42578125" style="8" customWidth="1"/>
    <col min="836" max="837" width="0" style="8" hidden="1" customWidth="1"/>
    <col min="838" max="839" width="8.42578125" style="8" customWidth="1"/>
    <col min="840" max="841" width="0" style="8" hidden="1" customWidth="1"/>
    <col min="842" max="843" width="8.42578125" style="8" customWidth="1"/>
    <col min="844" max="845" width="0" style="8" hidden="1" customWidth="1"/>
    <col min="846" max="846" width="8.42578125" style="8" customWidth="1"/>
    <col min="847" max="1024" width="9.140625" style="8"/>
    <col min="1025" max="1025" width="10.140625" style="8" customWidth="1"/>
    <col min="1026" max="1026" width="3.28515625" style="8" customWidth="1"/>
    <col min="1027" max="1027" width="5.5703125" style="8" customWidth="1"/>
    <col min="1028" max="1028" width="4.85546875" style="8" customWidth="1"/>
    <col min="1029" max="1029" width="47.85546875" style="8" customWidth="1"/>
    <col min="1030" max="1031" width="8.42578125" style="8" customWidth="1"/>
    <col min="1032" max="1033" width="0" style="8" hidden="1" customWidth="1"/>
    <col min="1034" max="1035" width="8.42578125" style="8" customWidth="1"/>
    <col min="1036" max="1037" width="0" style="8" hidden="1" customWidth="1"/>
    <col min="1038" max="1039" width="8.42578125" style="8" customWidth="1"/>
    <col min="1040" max="1041" width="0" style="8" hidden="1" customWidth="1"/>
    <col min="1042" max="1043" width="8.42578125" style="8" customWidth="1"/>
    <col min="1044" max="1045" width="0" style="8" hidden="1" customWidth="1"/>
    <col min="1046" max="1047" width="8.42578125" style="8" customWidth="1"/>
    <col min="1048" max="1049" width="0" style="8" hidden="1" customWidth="1"/>
    <col min="1050" max="1051" width="8.42578125" style="8" customWidth="1"/>
    <col min="1052" max="1053" width="0" style="8" hidden="1" customWidth="1"/>
    <col min="1054" max="1055" width="8.42578125" style="8" customWidth="1"/>
    <col min="1056" max="1057" width="0" style="8" hidden="1" customWidth="1"/>
    <col min="1058" max="1059" width="8.42578125" style="8" customWidth="1"/>
    <col min="1060" max="1061" width="0" style="8" hidden="1" customWidth="1"/>
    <col min="1062" max="1063" width="8.42578125" style="8" customWidth="1"/>
    <col min="1064" max="1065" width="0" style="8" hidden="1" customWidth="1"/>
    <col min="1066" max="1067" width="8.42578125" style="8" customWidth="1"/>
    <col min="1068" max="1069" width="0" style="8" hidden="1" customWidth="1"/>
    <col min="1070" max="1071" width="8.42578125" style="8" customWidth="1"/>
    <col min="1072" max="1073" width="0" style="8" hidden="1" customWidth="1"/>
    <col min="1074" max="1075" width="8.42578125" style="8" customWidth="1"/>
    <col min="1076" max="1077" width="0" style="8" hidden="1" customWidth="1"/>
    <col min="1078" max="1079" width="8.42578125" style="8" customWidth="1"/>
    <col min="1080" max="1081" width="0" style="8" hidden="1" customWidth="1"/>
    <col min="1082" max="1083" width="8.42578125" style="8" customWidth="1"/>
    <col min="1084" max="1085" width="0" style="8" hidden="1" customWidth="1"/>
    <col min="1086" max="1087" width="8.42578125" style="8" customWidth="1"/>
    <col min="1088" max="1089" width="0" style="8" hidden="1" customWidth="1"/>
    <col min="1090" max="1091" width="8.42578125" style="8" customWidth="1"/>
    <col min="1092" max="1093" width="0" style="8" hidden="1" customWidth="1"/>
    <col min="1094" max="1095" width="8.42578125" style="8" customWidth="1"/>
    <col min="1096" max="1097" width="0" style="8" hidden="1" customWidth="1"/>
    <col min="1098" max="1099" width="8.42578125" style="8" customWidth="1"/>
    <col min="1100" max="1101" width="0" style="8" hidden="1" customWidth="1"/>
    <col min="1102" max="1102" width="8.42578125" style="8" customWidth="1"/>
    <col min="1103" max="1280" width="9.140625" style="8"/>
    <col min="1281" max="1281" width="10.140625" style="8" customWidth="1"/>
    <col min="1282" max="1282" width="3.28515625" style="8" customWidth="1"/>
    <col min="1283" max="1283" width="5.5703125" style="8" customWidth="1"/>
    <col min="1284" max="1284" width="4.85546875" style="8" customWidth="1"/>
    <col min="1285" max="1285" width="47.85546875" style="8" customWidth="1"/>
    <col min="1286" max="1287" width="8.42578125" style="8" customWidth="1"/>
    <col min="1288" max="1289" width="0" style="8" hidden="1" customWidth="1"/>
    <col min="1290" max="1291" width="8.42578125" style="8" customWidth="1"/>
    <col min="1292" max="1293" width="0" style="8" hidden="1" customWidth="1"/>
    <col min="1294" max="1295" width="8.42578125" style="8" customWidth="1"/>
    <col min="1296" max="1297" width="0" style="8" hidden="1" customWidth="1"/>
    <col min="1298" max="1299" width="8.42578125" style="8" customWidth="1"/>
    <col min="1300" max="1301" width="0" style="8" hidden="1" customWidth="1"/>
    <col min="1302" max="1303" width="8.42578125" style="8" customWidth="1"/>
    <col min="1304" max="1305" width="0" style="8" hidden="1" customWidth="1"/>
    <col min="1306" max="1307" width="8.42578125" style="8" customWidth="1"/>
    <col min="1308" max="1309" width="0" style="8" hidden="1" customWidth="1"/>
    <col min="1310" max="1311" width="8.42578125" style="8" customWidth="1"/>
    <col min="1312" max="1313" width="0" style="8" hidden="1" customWidth="1"/>
    <col min="1314" max="1315" width="8.42578125" style="8" customWidth="1"/>
    <col min="1316" max="1317" width="0" style="8" hidden="1" customWidth="1"/>
    <col min="1318" max="1319" width="8.42578125" style="8" customWidth="1"/>
    <col min="1320" max="1321" width="0" style="8" hidden="1" customWidth="1"/>
    <col min="1322" max="1323" width="8.42578125" style="8" customWidth="1"/>
    <col min="1324" max="1325" width="0" style="8" hidden="1" customWidth="1"/>
    <col min="1326" max="1327" width="8.42578125" style="8" customWidth="1"/>
    <col min="1328" max="1329" width="0" style="8" hidden="1" customWidth="1"/>
    <col min="1330" max="1331" width="8.42578125" style="8" customWidth="1"/>
    <col min="1332" max="1333" width="0" style="8" hidden="1" customWidth="1"/>
    <col min="1334" max="1335" width="8.42578125" style="8" customWidth="1"/>
    <col min="1336" max="1337" width="0" style="8" hidden="1" customWidth="1"/>
    <col min="1338" max="1339" width="8.42578125" style="8" customWidth="1"/>
    <col min="1340" max="1341" width="0" style="8" hidden="1" customWidth="1"/>
    <col min="1342" max="1343" width="8.42578125" style="8" customWidth="1"/>
    <col min="1344" max="1345" width="0" style="8" hidden="1" customWidth="1"/>
    <col min="1346" max="1347" width="8.42578125" style="8" customWidth="1"/>
    <col min="1348" max="1349" width="0" style="8" hidden="1" customWidth="1"/>
    <col min="1350" max="1351" width="8.42578125" style="8" customWidth="1"/>
    <col min="1352" max="1353" width="0" style="8" hidden="1" customWidth="1"/>
    <col min="1354" max="1355" width="8.42578125" style="8" customWidth="1"/>
    <col min="1356" max="1357" width="0" style="8" hidden="1" customWidth="1"/>
    <col min="1358" max="1358" width="8.42578125" style="8" customWidth="1"/>
    <col min="1359" max="1536" width="9.140625" style="8"/>
    <col min="1537" max="1537" width="10.140625" style="8" customWidth="1"/>
    <col min="1538" max="1538" width="3.28515625" style="8" customWidth="1"/>
    <col min="1539" max="1539" width="5.5703125" style="8" customWidth="1"/>
    <col min="1540" max="1540" width="4.85546875" style="8" customWidth="1"/>
    <col min="1541" max="1541" width="47.85546875" style="8" customWidth="1"/>
    <col min="1542" max="1543" width="8.42578125" style="8" customWidth="1"/>
    <col min="1544" max="1545" width="0" style="8" hidden="1" customWidth="1"/>
    <col min="1546" max="1547" width="8.42578125" style="8" customWidth="1"/>
    <col min="1548" max="1549" width="0" style="8" hidden="1" customWidth="1"/>
    <col min="1550" max="1551" width="8.42578125" style="8" customWidth="1"/>
    <col min="1552" max="1553" width="0" style="8" hidden="1" customWidth="1"/>
    <col min="1554" max="1555" width="8.42578125" style="8" customWidth="1"/>
    <col min="1556" max="1557" width="0" style="8" hidden="1" customWidth="1"/>
    <col min="1558" max="1559" width="8.42578125" style="8" customWidth="1"/>
    <col min="1560" max="1561" width="0" style="8" hidden="1" customWidth="1"/>
    <col min="1562" max="1563" width="8.42578125" style="8" customWidth="1"/>
    <col min="1564" max="1565" width="0" style="8" hidden="1" customWidth="1"/>
    <col min="1566" max="1567" width="8.42578125" style="8" customWidth="1"/>
    <col min="1568" max="1569" width="0" style="8" hidden="1" customWidth="1"/>
    <col min="1570" max="1571" width="8.42578125" style="8" customWidth="1"/>
    <col min="1572" max="1573" width="0" style="8" hidden="1" customWidth="1"/>
    <col min="1574" max="1575" width="8.42578125" style="8" customWidth="1"/>
    <col min="1576" max="1577" width="0" style="8" hidden="1" customWidth="1"/>
    <col min="1578" max="1579" width="8.42578125" style="8" customWidth="1"/>
    <col min="1580" max="1581" width="0" style="8" hidden="1" customWidth="1"/>
    <col min="1582" max="1583" width="8.42578125" style="8" customWidth="1"/>
    <col min="1584" max="1585" width="0" style="8" hidden="1" customWidth="1"/>
    <col min="1586" max="1587" width="8.42578125" style="8" customWidth="1"/>
    <col min="1588" max="1589" width="0" style="8" hidden="1" customWidth="1"/>
    <col min="1590" max="1591" width="8.42578125" style="8" customWidth="1"/>
    <col min="1592" max="1593" width="0" style="8" hidden="1" customWidth="1"/>
    <col min="1594" max="1595" width="8.42578125" style="8" customWidth="1"/>
    <col min="1596" max="1597" width="0" style="8" hidden="1" customWidth="1"/>
    <col min="1598" max="1599" width="8.42578125" style="8" customWidth="1"/>
    <col min="1600" max="1601" width="0" style="8" hidden="1" customWidth="1"/>
    <col min="1602" max="1603" width="8.42578125" style="8" customWidth="1"/>
    <col min="1604" max="1605" width="0" style="8" hidden="1" customWidth="1"/>
    <col min="1606" max="1607" width="8.42578125" style="8" customWidth="1"/>
    <col min="1608" max="1609" width="0" style="8" hidden="1" customWidth="1"/>
    <col min="1610" max="1611" width="8.42578125" style="8" customWidth="1"/>
    <col min="1612" max="1613" width="0" style="8" hidden="1" customWidth="1"/>
    <col min="1614" max="1614" width="8.42578125" style="8" customWidth="1"/>
    <col min="1615" max="1792" width="9.140625" style="8"/>
    <col min="1793" max="1793" width="10.140625" style="8" customWidth="1"/>
    <col min="1794" max="1794" width="3.28515625" style="8" customWidth="1"/>
    <col min="1795" max="1795" width="5.5703125" style="8" customWidth="1"/>
    <col min="1796" max="1796" width="4.85546875" style="8" customWidth="1"/>
    <col min="1797" max="1797" width="47.85546875" style="8" customWidth="1"/>
    <col min="1798" max="1799" width="8.42578125" style="8" customWidth="1"/>
    <col min="1800" max="1801" width="0" style="8" hidden="1" customWidth="1"/>
    <col min="1802" max="1803" width="8.42578125" style="8" customWidth="1"/>
    <col min="1804" max="1805" width="0" style="8" hidden="1" customWidth="1"/>
    <col min="1806" max="1807" width="8.42578125" style="8" customWidth="1"/>
    <col min="1808" max="1809" width="0" style="8" hidden="1" customWidth="1"/>
    <col min="1810" max="1811" width="8.42578125" style="8" customWidth="1"/>
    <col min="1812" max="1813" width="0" style="8" hidden="1" customWidth="1"/>
    <col min="1814" max="1815" width="8.42578125" style="8" customWidth="1"/>
    <col min="1816" max="1817" width="0" style="8" hidden="1" customWidth="1"/>
    <col min="1818" max="1819" width="8.42578125" style="8" customWidth="1"/>
    <col min="1820" max="1821" width="0" style="8" hidden="1" customWidth="1"/>
    <col min="1822" max="1823" width="8.42578125" style="8" customWidth="1"/>
    <col min="1824" max="1825" width="0" style="8" hidden="1" customWidth="1"/>
    <col min="1826" max="1827" width="8.42578125" style="8" customWidth="1"/>
    <col min="1828" max="1829" width="0" style="8" hidden="1" customWidth="1"/>
    <col min="1830" max="1831" width="8.42578125" style="8" customWidth="1"/>
    <col min="1832" max="1833" width="0" style="8" hidden="1" customWidth="1"/>
    <col min="1834" max="1835" width="8.42578125" style="8" customWidth="1"/>
    <col min="1836" max="1837" width="0" style="8" hidden="1" customWidth="1"/>
    <col min="1838" max="1839" width="8.42578125" style="8" customWidth="1"/>
    <col min="1840" max="1841" width="0" style="8" hidden="1" customWidth="1"/>
    <col min="1842" max="1843" width="8.42578125" style="8" customWidth="1"/>
    <col min="1844" max="1845" width="0" style="8" hidden="1" customWidth="1"/>
    <col min="1846" max="1847" width="8.42578125" style="8" customWidth="1"/>
    <col min="1848" max="1849" width="0" style="8" hidden="1" customWidth="1"/>
    <col min="1850" max="1851" width="8.42578125" style="8" customWidth="1"/>
    <col min="1852" max="1853" width="0" style="8" hidden="1" customWidth="1"/>
    <col min="1854" max="1855" width="8.42578125" style="8" customWidth="1"/>
    <col min="1856" max="1857" width="0" style="8" hidden="1" customWidth="1"/>
    <col min="1858" max="1859" width="8.42578125" style="8" customWidth="1"/>
    <col min="1860" max="1861" width="0" style="8" hidden="1" customWidth="1"/>
    <col min="1862" max="1863" width="8.42578125" style="8" customWidth="1"/>
    <col min="1864" max="1865" width="0" style="8" hidden="1" customWidth="1"/>
    <col min="1866" max="1867" width="8.42578125" style="8" customWidth="1"/>
    <col min="1868" max="1869" width="0" style="8" hidden="1" customWidth="1"/>
    <col min="1870" max="1870" width="8.42578125" style="8" customWidth="1"/>
    <col min="1871" max="2048" width="9.140625" style="8"/>
    <col min="2049" max="2049" width="10.140625" style="8" customWidth="1"/>
    <col min="2050" max="2050" width="3.28515625" style="8" customWidth="1"/>
    <col min="2051" max="2051" width="5.5703125" style="8" customWidth="1"/>
    <col min="2052" max="2052" width="4.85546875" style="8" customWidth="1"/>
    <col min="2053" max="2053" width="47.85546875" style="8" customWidth="1"/>
    <col min="2054" max="2055" width="8.42578125" style="8" customWidth="1"/>
    <col min="2056" max="2057" width="0" style="8" hidden="1" customWidth="1"/>
    <col min="2058" max="2059" width="8.42578125" style="8" customWidth="1"/>
    <col min="2060" max="2061" width="0" style="8" hidden="1" customWidth="1"/>
    <col min="2062" max="2063" width="8.42578125" style="8" customWidth="1"/>
    <col min="2064" max="2065" width="0" style="8" hidden="1" customWidth="1"/>
    <col min="2066" max="2067" width="8.42578125" style="8" customWidth="1"/>
    <col min="2068" max="2069" width="0" style="8" hidden="1" customWidth="1"/>
    <col min="2070" max="2071" width="8.42578125" style="8" customWidth="1"/>
    <col min="2072" max="2073" width="0" style="8" hidden="1" customWidth="1"/>
    <col min="2074" max="2075" width="8.42578125" style="8" customWidth="1"/>
    <col min="2076" max="2077" width="0" style="8" hidden="1" customWidth="1"/>
    <col min="2078" max="2079" width="8.42578125" style="8" customWidth="1"/>
    <col min="2080" max="2081" width="0" style="8" hidden="1" customWidth="1"/>
    <col min="2082" max="2083" width="8.42578125" style="8" customWidth="1"/>
    <col min="2084" max="2085" width="0" style="8" hidden="1" customWidth="1"/>
    <col min="2086" max="2087" width="8.42578125" style="8" customWidth="1"/>
    <col min="2088" max="2089" width="0" style="8" hidden="1" customWidth="1"/>
    <col min="2090" max="2091" width="8.42578125" style="8" customWidth="1"/>
    <col min="2092" max="2093" width="0" style="8" hidden="1" customWidth="1"/>
    <col min="2094" max="2095" width="8.42578125" style="8" customWidth="1"/>
    <col min="2096" max="2097" width="0" style="8" hidden="1" customWidth="1"/>
    <col min="2098" max="2099" width="8.42578125" style="8" customWidth="1"/>
    <col min="2100" max="2101" width="0" style="8" hidden="1" customWidth="1"/>
    <col min="2102" max="2103" width="8.42578125" style="8" customWidth="1"/>
    <col min="2104" max="2105" width="0" style="8" hidden="1" customWidth="1"/>
    <col min="2106" max="2107" width="8.42578125" style="8" customWidth="1"/>
    <col min="2108" max="2109" width="0" style="8" hidden="1" customWidth="1"/>
    <col min="2110" max="2111" width="8.42578125" style="8" customWidth="1"/>
    <col min="2112" max="2113" width="0" style="8" hidden="1" customWidth="1"/>
    <col min="2114" max="2115" width="8.42578125" style="8" customWidth="1"/>
    <col min="2116" max="2117" width="0" style="8" hidden="1" customWidth="1"/>
    <col min="2118" max="2119" width="8.42578125" style="8" customWidth="1"/>
    <col min="2120" max="2121" width="0" style="8" hidden="1" customWidth="1"/>
    <col min="2122" max="2123" width="8.42578125" style="8" customWidth="1"/>
    <col min="2124" max="2125" width="0" style="8" hidden="1" customWidth="1"/>
    <col min="2126" max="2126" width="8.42578125" style="8" customWidth="1"/>
    <col min="2127" max="2304" width="9.140625" style="8"/>
    <col min="2305" max="2305" width="10.140625" style="8" customWidth="1"/>
    <col min="2306" max="2306" width="3.28515625" style="8" customWidth="1"/>
    <col min="2307" max="2307" width="5.5703125" style="8" customWidth="1"/>
    <col min="2308" max="2308" width="4.85546875" style="8" customWidth="1"/>
    <col min="2309" max="2309" width="47.85546875" style="8" customWidth="1"/>
    <col min="2310" max="2311" width="8.42578125" style="8" customWidth="1"/>
    <col min="2312" max="2313" width="0" style="8" hidden="1" customWidth="1"/>
    <col min="2314" max="2315" width="8.42578125" style="8" customWidth="1"/>
    <col min="2316" max="2317" width="0" style="8" hidden="1" customWidth="1"/>
    <col min="2318" max="2319" width="8.42578125" style="8" customWidth="1"/>
    <col min="2320" max="2321" width="0" style="8" hidden="1" customWidth="1"/>
    <col min="2322" max="2323" width="8.42578125" style="8" customWidth="1"/>
    <col min="2324" max="2325" width="0" style="8" hidden="1" customWidth="1"/>
    <col min="2326" max="2327" width="8.42578125" style="8" customWidth="1"/>
    <col min="2328" max="2329" width="0" style="8" hidden="1" customWidth="1"/>
    <col min="2330" max="2331" width="8.42578125" style="8" customWidth="1"/>
    <col min="2332" max="2333" width="0" style="8" hidden="1" customWidth="1"/>
    <col min="2334" max="2335" width="8.42578125" style="8" customWidth="1"/>
    <col min="2336" max="2337" width="0" style="8" hidden="1" customWidth="1"/>
    <col min="2338" max="2339" width="8.42578125" style="8" customWidth="1"/>
    <col min="2340" max="2341" width="0" style="8" hidden="1" customWidth="1"/>
    <col min="2342" max="2343" width="8.42578125" style="8" customWidth="1"/>
    <col min="2344" max="2345" width="0" style="8" hidden="1" customWidth="1"/>
    <col min="2346" max="2347" width="8.42578125" style="8" customWidth="1"/>
    <col min="2348" max="2349" width="0" style="8" hidden="1" customWidth="1"/>
    <col min="2350" max="2351" width="8.42578125" style="8" customWidth="1"/>
    <col min="2352" max="2353" width="0" style="8" hidden="1" customWidth="1"/>
    <col min="2354" max="2355" width="8.42578125" style="8" customWidth="1"/>
    <col min="2356" max="2357" width="0" style="8" hidden="1" customWidth="1"/>
    <col min="2358" max="2359" width="8.42578125" style="8" customWidth="1"/>
    <col min="2360" max="2361" width="0" style="8" hidden="1" customWidth="1"/>
    <col min="2362" max="2363" width="8.42578125" style="8" customWidth="1"/>
    <col min="2364" max="2365" width="0" style="8" hidden="1" customWidth="1"/>
    <col min="2366" max="2367" width="8.42578125" style="8" customWidth="1"/>
    <col min="2368" max="2369" width="0" style="8" hidden="1" customWidth="1"/>
    <col min="2370" max="2371" width="8.42578125" style="8" customWidth="1"/>
    <col min="2372" max="2373" width="0" style="8" hidden="1" customWidth="1"/>
    <col min="2374" max="2375" width="8.42578125" style="8" customWidth="1"/>
    <col min="2376" max="2377" width="0" style="8" hidden="1" customWidth="1"/>
    <col min="2378" max="2379" width="8.42578125" style="8" customWidth="1"/>
    <col min="2380" max="2381" width="0" style="8" hidden="1" customWidth="1"/>
    <col min="2382" max="2382" width="8.42578125" style="8" customWidth="1"/>
    <col min="2383" max="2560" width="9.140625" style="8"/>
    <col min="2561" max="2561" width="10.140625" style="8" customWidth="1"/>
    <col min="2562" max="2562" width="3.28515625" style="8" customWidth="1"/>
    <col min="2563" max="2563" width="5.5703125" style="8" customWidth="1"/>
    <col min="2564" max="2564" width="4.85546875" style="8" customWidth="1"/>
    <col min="2565" max="2565" width="47.85546875" style="8" customWidth="1"/>
    <col min="2566" max="2567" width="8.42578125" style="8" customWidth="1"/>
    <col min="2568" max="2569" width="0" style="8" hidden="1" customWidth="1"/>
    <col min="2570" max="2571" width="8.42578125" style="8" customWidth="1"/>
    <col min="2572" max="2573" width="0" style="8" hidden="1" customWidth="1"/>
    <col min="2574" max="2575" width="8.42578125" style="8" customWidth="1"/>
    <col min="2576" max="2577" width="0" style="8" hidden="1" customWidth="1"/>
    <col min="2578" max="2579" width="8.42578125" style="8" customWidth="1"/>
    <col min="2580" max="2581" width="0" style="8" hidden="1" customWidth="1"/>
    <col min="2582" max="2583" width="8.42578125" style="8" customWidth="1"/>
    <col min="2584" max="2585" width="0" style="8" hidden="1" customWidth="1"/>
    <col min="2586" max="2587" width="8.42578125" style="8" customWidth="1"/>
    <col min="2588" max="2589" width="0" style="8" hidden="1" customWidth="1"/>
    <col min="2590" max="2591" width="8.42578125" style="8" customWidth="1"/>
    <col min="2592" max="2593" width="0" style="8" hidden="1" customWidth="1"/>
    <col min="2594" max="2595" width="8.42578125" style="8" customWidth="1"/>
    <col min="2596" max="2597" width="0" style="8" hidden="1" customWidth="1"/>
    <col min="2598" max="2599" width="8.42578125" style="8" customWidth="1"/>
    <col min="2600" max="2601" width="0" style="8" hidden="1" customWidth="1"/>
    <col min="2602" max="2603" width="8.42578125" style="8" customWidth="1"/>
    <col min="2604" max="2605" width="0" style="8" hidden="1" customWidth="1"/>
    <col min="2606" max="2607" width="8.42578125" style="8" customWidth="1"/>
    <col min="2608" max="2609" width="0" style="8" hidden="1" customWidth="1"/>
    <col min="2610" max="2611" width="8.42578125" style="8" customWidth="1"/>
    <col min="2612" max="2613" width="0" style="8" hidden="1" customWidth="1"/>
    <col min="2614" max="2615" width="8.42578125" style="8" customWidth="1"/>
    <col min="2616" max="2617" width="0" style="8" hidden="1" customWidth="1"/>
    <col min="2618" max="2619" width="8.42578125" style="8" customWidth="1"/>
    <col min="2620" max="2621" width="0" style="8" hidden="1" customWidth="1"/>
    <col min="2622" max="2623" width="8.42578125" style="8" customWidth="1"/>
    <col min="2624" max="2625" width="0" style="8" hidden="1" customWidth="1"/>
    <col min="2626" max="2627" width="8.42578125" style="8" customWidth="1"/>
    <col min="2628" max="2629" width="0" style="8" hidden="1" customWidth="1"/>
    <col min="2630" max="2631" width="8.42578125" style="8" customWidth="1"/>
    <col min="2632" max="2633" width="0" style="8" hidden="1" customWidth="1"/>
    <col min="2634" max="2635" width="8.42578125" style="8" customWidth="1"/>
    <col min="2636" max="2637" width="0" style="8" hidden="1" customWidth="1"/>
    <col min="2638" max="2638" width="8.42578125" style="8" customWidth="1"/>
    <col min="2639" max="2816" width="9.140625" style="8"/>
    <col min="2817" max="2817" width="10.140625" style="8" customWidth="1"/>
    <col min="2818" max="2818" width="3.28515625" style="8" customWidth="1"/>
    <col min="2819" max="2819" width="5.5703125" style="8" customWidth="1"/>
    <col min="2820" max="2820" width="4.85546875" style="8" customWidth="1"/>
    <col min="2821" max="2821" width="47.85546875" style="8" customWidth="1"/>
    <col min="2822" max="2823" width="8.42578125" style="8" customWidth="1"/>
    <col min="2824" max="2825" width="0" style="8" hidden="1" customWidth="1"/>
    <col min="2826" max="2827" width="8.42578125" style="8" customWidth="1"/>
    <col min="2828" max="2829" width="0" style="8" hidden="1" customWidth="1"/>
    <col min="2830" max="2831" width="8.42578125" style="8" customWidth="1"/>
    <col min="2832" max="2833" width="0" style="8" hidden="1" customWidth="1"/>
    <col min="2834" max="2835" width="8.42578125" style="8" customWidth="1"/>
    <col min="2836" max="2837" width="0" style="8" hidden="1" customWidth="1"/>
    <col min="2838" max="2839" width="8.42578125" style="8" customWidth="1"/>
    <col min="2840" max="2841" width="0" style="8" hidden="1" customWidth="1"/>
    <col min="2842" max="2843" width="8.42578125" style="8" customWidth="1"/>
    <col min="2844" max="2845" width="0" style="8" hidden="1" customWidth="1"/>
    <col min="2846" max="2847" width="8.42578125" style="8" customWidth="1"/>
    <col min="2848" max="2849" width="0" style="8" hidden="1" customWidth="1"/>
    <col min="2850" max="2851" width="8.42578125" style="8" customWidth="1"/>
    <col min="2852" max="2853" width="0" style="8" hidden="1" customWidth="1"/>
    <col min="2854" max="2855" width="8.42578125" style="8" customWidth="1"/>
    <col min="2856" max="2857" width="0" style="8" hidden="1" customWidth="1"/>
    <col min="2858" max="2859" width="8.42578125" style="8" customWidth="1"/>
    <col min="2860" max="2861" width="0" style="8" hidden="1" customWidth="1"/>
    <col min="2862" max="2863" width="8.42578125" style="8" customWidth="1"/>
    <col min="2864" max="2865" width="0" style="8" hidden="1" customWidth="1"/>
    <col min="2866" max="2867" width="8.42578125" style="8" customWidth="1"/>
    <col min="2868" max="2869" width="0" style="8" hidden="1" customWidth="1"/>
    <col min="2870" max="2871" width="8.42578125" style="8" customWidth="1"/>
    <col min="2872" max="2873" width="0" style="8" hidden="1" customWidth="1"/>
    <col min="2874" max="2875" width="8.42578125" style="8" customWidth="1"/>
    <col min="2876" max="2877" width="0" style="8" hidden="1" customWidth="1"/>
    <col min="2878" max="2879" width="8.42578125" style="8" customWidth="1"/>
    <col min="2880" max="2881" width="0" style="8" hidden="1" customWidth="1"/>
    <col min="2882" max="2883" width="8.42578125" style="8" customWidth="1"/>
    <col min="2884" max="2885" width="0" style="8" hidden="1" customWidth="1"/>
    <col min="2886" max="2887" width="8.42578125" style="8" customWidth="1"/>
    <col min="2888" max="2889" width="0" style="8" hidden="1" customWidth="1"/>
    <col min="2890" max="2891" width="8.42578125" style="8" customWidth="1"/>
    <col min="2892" max="2893" width="0" style="8" hidden="1" customWidth="1"/>
    <col min="2894" max="2894" width="8.42578125" style="8" customWidth="1"/>
    <col min="2895" max="3072" width="9.140625" style="8"/>
    <col min="3073" max="3073" width="10.140625" style="8" customWidth="1"/>
    <col min="3074" max="3074" width="3.28515625" style="8" customWidth="1"/>
    <col min="3075" max="3075" width="5.5703125" style="8" customWidth="1"/>
    <col min="3076" max="3076" width="4.85546875" style="8" customWidth="1"/>
    <col min="3077" max="3077" width="47.85546875" style="8" customWidth="1"/>
    <col min="3078" max="3079" width="8.42578125" style="8" customWidth="1"/>
    <col min="3080" max="3081" width="0" style="8" hidden="1" customWidth="1"/>
    <col min="3082" max="3083" width="8.42578125" style="8" customWidth="1"/>
    <col min="3084" max="3085" width="0" style="8" hidden="1" customWidth="1"/>
    <col min="3086" max="3087" width="8.42578125" style="8" customWidth="1"/>
    <col min="3088" max="3089" width="0" style="8" hidden="1" customWidth="1"/>
    <col min="3090" max="3091" width="8.42578125" style="8" customWidth="1"/>
    <col min="3092" max="3093" width="0" style="8" hidden="1" customWidth="1"/>
    <col min="3094" max="3095" width="8.42578125" style="8" customWidth="1"/>
    <col min="3096" max="3097" width="0" style="8" hidden="1" customWidth="1"/>
    <col min="3098" max="3099" width="8.42578125" style="8" customWidth="1"/>
    <col min="3100" max="3101" width="0" style="8" hidden="1" customWidth="1"/>
    <col min="3102" max="3103" width="8.42578125" style="8" customWidth="1"/>
    <col min="3104" max="3105" width="0" style="8" hidden="1" customWidth="1"/>
    <col min="3106" max="3107" width="8.42578125" style="8" customWidth="1"/>
    <col min="3108" max="3109" width="0" style="8" hidden="1" customWidth="1"/>
    <col min="3110" max="3111" width="8.42578125" style="8" customWidth="1"/>
    <col min="3112" max="3113" width="0" style="8" hidden="1" customWidth="1"/>
    <col min="3114" max="3115" width="8.42578125" style="8" customWidth="1"/>
    <col min="3116" max="3117" width="0" style="8" hidden="1" customWidth="1"/>
    <col min="3118" max="3119" width="8.42578125" style="8" customWidth="1"/>
    <col min="3120" max="3121" width="0" style="8" hidden="1" customWidth="1"/>
    <col min="3122" max="3123" width="8.42578125" style="8" customWidth="1"/>
    <col min="3124" max="3125" width="0" style="8" hidden="1" customWidth="1"/>
    <col min="3126" max="3127" width="8.42578125" style="8" customWidth="1"/>
    <col min="3128" max="3129" width="0" style="8" hidden="1" customWidth="1"/>
    <col min="3130" max="3131" width="8.42578125" style="8" customWidth="1"/>
    <col min="3132" max="3133" width="0" style="8" hidden="1" customWidth="1"/>
    <col min="3134" max="3135" width="8.42578125" style="8" customWidth="1"/>
    <col min="3136" max="3137" width="0" style="8" hidden="1" customWidth="1"/>
    <col min="3138" max="3139" width="8.42578125" style="8" customWidth="1"/>
    <col min="3140" max="3141" width="0" style="8" hidden="1" customWidth="1"/>
    <col min="3142" max="3143" width="8.42578125" style="8" customWidth="1"/>
    <col min="3144" max="3145" width="0" style="8" hidden="1" customWidth="1"/>
    <col min="3146" max="3147" width="8.42578125" style="8" customWidth="1"/>
    <col min="3148" max="3149" width="0" style="8" hidden="1" customWidth="1"/>
    <col min="3150" max="3150" width="8.42578125" style="8" customWidth="1"/>
    <col min="3151" max="3328" width="9.140625" style="8"/>
    <col min="3329" max="3329" width="10.140625" style="8" customWidth="1"/>
    <col min="3330" max="3330" width="3.28515625" style="8" customWidth="1"/>
    <col min="3331" max="3331" width="5.5703125" style="8" customWidth="1"/>
    <col min="3332" max="3332" width="4.85546875" style="8" customWidth="1"/>
    <col min="3333" max="3333" width="47.85546875" style="8" customWidth="1"/>
    <col min="3334" max="3335" width="8.42578125" style="8" customWidth="1"/>
    <col min="3336" max="3337" width="0" style="8" hidden="1" customWidth="1"/>
    <col min="3338" max="3339" width="8.42578125" style="8" customWidth="1"/>
    <col min="3340" max="3341" width="0" style="8" hidden="1" customWidth="1"/>
    <col min="3342" max="3343" width="8.42578125" style="8" customWidth="1"/>
    <col min="3344" max="3345" width="0" style="8" hidden="1" customWidth="1"/>
    <col min="3346" max="3347" width="8.42578125" style="8" customWidth="1"/>
    <col min="3348" max="3349" width="0" style="8" hidden="1" customWidth="1"/>
    <col min="3350" max="3351" width="8.42578125" style="8" customWidth="1"/>
    <col min="3352" max="3353" width="0" style="8" hidden="1" customWidth="1"/>
    <col min="3354" max="3355" width="8.42578125" style="8" customWidth="1"/>
    <col min="3356" max="3357" width="0" style="8" hidden="1" customWidth="1"/>
    <col min="3358" max="3359" width="8.42578125" style="8" customWidth="1"/>
    <col min="3360" max="3361" width="0" style="8" hidden="1" customWidth="1"/>
    <col min="3362" max="3363" width="8.42578125" style="8" customWidth="1"/>
    <col min="3364" max="3365" width="0" style="8" hidden="1" customWidth="1"/>
    <col min="3366" max="3367" width="8.42578125" style="8" customWidth="1"/>
    <col min="3368" max="3369" width="0" style="8" hidden="1" customWidth="1"/>
    <col min="3370" max="3371" width="8.42578125" style="8" customWidth="1"/>
    <col min="3372" max="3373" width="0" style="8" hidden="1" customWidth="1"/>
    <col min="3374" max="3375" width="8.42578125" style="8" customWidth="1"/>
    <col min="3376" max="3377" width="0" style="8" hidden="1" customWidth="1"/>
    <col min="3378" max="3379" width="8.42578125" style="8" customWidth="1"/>
    <col min="3380" max="3381" width="0" style="8" hidden="1" customWidth="1"/>
    <col min="3382" max="3383" width="8.42578125" style="8" customWidth="1"/>
    <col min="3384" max="3385" width="0" style="8" hidden="1" customWidth="1"/>
    <col min="3386" max="3387" width="8.42578125" style="8" customWidth="1"/>
    <col min="3388" max="3389" width="0" style="8" hidden="1" customWidth="1"/>
    <col min="3390" max="3391" width="8.42578125" style="8" customWidth="1"/>
    <col min="3392" max="3393" width="0" style="8" hidden="1" customWidth="1"/>
    <col min="3394" max="3395" width="8.42578125" style="8" customWidth="1"/>
    <col min="3396" max="3397" width="0" style="8" hidden="1" customWidth="1"/>
    <col min="3398" max="3399" width="8.42578125" style="8" customWidth="1"/>
    <col min="3400" max="3401" width="0" style="8" hidden="1" customWidth="1"/>
    <col min="3402" max="3403" width="8.42578125" style="8" customWidth="1"/>
    <col min="3404" max="3405" width="0" style="8" hidden="1" customWidth="1"/>
    <col min="3406" max="3406" width="8.42578125" style="8" customWidth="1"/>
    <col min="3407" max="3584" width="9.140625" style="8"/>
    <col min="3585" max="3585" width="10.140625" style="8" customWidth="1"/>
    <col min="3586" max="3586" width="3.28515625" style="8" customWidth="1"/>
    <col min="3587" max="3587" width="5.5703125" style="8" customWidth="1"/>
    <col min="3588" max="3588" width="4.85546875" style="8" customWidth="1"/>
    <col min="3589" max="3589" width="47.85546875" style="8" customWidth="1"/>
    <col min="3590" max="3591" width="8.42578125" style="8" customWidth="1"/>
    <col min="3592" max="3593" width="0" style="8" hidden="1" customWidth="1"/>
    <col min="3594" max="3595" width="8.42578125" style="8" customWidth="1"/>
    <col min="3596" max="3597" width="0" style="8" hidden="1" customWidth="1"/>
    <col min="3598" max="3599" width="8.42578125" style="8" customWidth="1"/>
    <col min="3600" max="3601" width="0" style="8" hidden="1" customWidth="1"/>
    <col min="3602" max="3603" width="8.42578125" style="8" customWidth="1"/>
    <col min="3604" max="3605" width="0" style="8" hidden="1" customWidth="1"/>
    <col min="3606" max="3607" width="8.42578125" style="8" customWidth="1"/>
    <col min="3608" max="3609" width="0" style="8" hidden="1" customWidth="1"/>
    <col min="3610" max="3611" width="8.42578125" style="8" customWidth="1"/>
    <col min="3612" max="3613" width="0" style="8" hidden="1" customWidth="1"/>
    <col min="3614" max="3615" width="8.42578125" style="8" customWidth="1"/>
    <col min="3616" max="3617" width="0" style="8" hidden="1" customWidth="1"/>
    <col min="3618" max="3619" width="8.42578125" style="8" customWidth="1"/>
    <col min="3620" max="3621" width="0" style="8" hidden="1" customWidth="1"/>
    <col min="3622" max="3623" width="8.42578125" style="8" customWidth="1"/>
    <col min="3624" max="3625" width="0" style="8" hidden="1" customWidth="1"/>
    <col min="3626" max="3627" width="8.42578125" style="8" customWidth="1"/>
    <col min="3628" max="3629" width="0" style="8" hidden="1" customWidth="1"/>
    <col min="3630" max="3631" width="8.42578125" style="8" customWidth="1"/>
    <col min="3632" max="3633" width="0" style="8" hidden="1" customWidth="1"/>
    <col min="3634" max="3635" width="8.42578125" style="8" customWidth="1"/>
    <col min="3636" max="3637" width="0" style="8" hidden="1" customWidth="1"/>
    <col min="3638" max="3639" width="8.42578125" style="8" customWidth="1"/>
    <col min="3640" max="3641" width="0" style="8" hidden="1" customWidth="1"/>
    <col min="3642" max="3643" width="8.42578125" style="8" customWidth="1"/>
    <col min="3644" max="3645" width="0" style="8" hidden="1" customWidth="1"/>
    <col min="3646" max="3647" width="8.42578125" style="8" customWidth="1"/>
    <col min="3648" max="3649" width="0" style="8" hidden="1" customWidth="1"/>
    <col min="3650" max="3651" width="8.42578125" style="8" customWidth="1"/>
    <col min="3652" max="3653" width="0" style="8" hidden="1" customWidth="1"/>
    <col min="3654" max="3655" width="8.42578125" style="8" customWidth="1"/>
    <col min="3656" max="3657" width="0" style="8" hidden="1" customWidth="1"/>
    <col min="3658" max="3659" width="8.42578125" style="8" customWidth="1"/>
    <col min="3660" max="3661" width="0" style="8" hidden="1" customWidth="1"/>
    <col min="3662" max="3662" width="8.42578125" style="8" customWidth="1"/>
    <col min="3663" max="3840" width="9.140625" style="8"/>
    <col min="3841" max="3841" width="10.140625" style="8" customWidth="1"/>
    <col min="3842" max="3842" width="3.28515625" style="8" customWidth="1"/>
    <col min="3843" max="3843" width="5.5703125" style="8" customWidth="1"/>
    <col min="3844" max="3844" width="4.85546875" style="8" customWidth="1"/>
    <col min="3845" max="3845" width="47.85546875" style="8" customWidth="1"/>
    <col min="3846" max="3847" width="8.42578125" style="8" customWidth="1"/>
    <col min="3848" max="3849" width="0" style="8" hidden="1" customWidth="1"/>
    <col min="3850" max="3851" width="8.42578125" style="8" customWidth="1"/>
    <col min="3852" max="3853" width="0" style="8" hidden="1" customWidth="1"/>
    <col min="3854" max="3855" width="8.42578125" style="8" customWidth="1"/>
    <col min="3856" max="3857" width="0" style="8" hidden="1" customWidth="1"/>
    <col min="3858" max="3859" width="8.42578125" style="8" customWidth="1"/>
    <col min="3860" max="3861" width="0" style="8" hidden="1" customWidth="1"/>
    <col min="3862" max="3863" width="8.42578125" style="8" customWidth="1"/>
    <col min="3864" max="3865" width="0" style="8" hidden="1" customWidth="1"/>
    <col min="3866" max="3867" width="8.42578125" style="8" customWidth="1"/>
    <col min="3868" max="3869" width="0" style="8" hidden="1" customWidth="1"/>
    <col min="3870" max="3871" width="8.42578125" style="8" customWidth="1"/>
    <col min="3872" max="3873" width="0" style="8" hidden="1" customWidth="1"/>
    <col min="3874" max="3875" width="8.42578125" style="8" customWidth="1"/>
    <col min="3876" max="3877" width="0" style="8" hidden="1" customWidth="1"/>
    <col min="3878" max="3879" width="8.42578125" style="8" customWidth="1"/>
    <col min="3880" max="3881" width="0" style="8" hidden="1" customWidth="1"/>
    <col min="3882" max="3883" width="8.42578125" style="8" customWidth="1"/>
    <col min="3884" max="3885" width="0" style="8" hidden="1" customWidth="1"/>
    <col min="3886" max="3887" width="8.42578125" style="8" customWidth="1"/>
    <col min="3888" max="3889" width="0" style="8" hidden="1" customWidth="1"/>
    <col min="3890" max="3891" width="8.42578125" style="8" customWidth="1"/>
    <col min="3892" max="3893" width="0" style="8" hidden="1" customWidth="1"/>
    <col min="3894" max="3895" width="8.42578125" style="8" customWidth="1"/>
    <col min="3896" max="3897" width="0" style="8" hidden="1" customWidth="1"/>
    <col min="3898" max="3899" width="8.42578125" style="8" customWidth="1"/>
    <col min="3900" max="3901" width="0" style="8" hidden="1" customWidth="1"/>
    <col min="3902" max="3903" width="8.42578125" style="8" customWidth="1"/>
    <col min="3904" max="3905" width="0" style="8" hidden="1" customWidth="1"/>
    <col min="3906" max="3907" width="8.42578125" style="8" customWidth="1"/>
    <col min="3908" max="3909" width="0" style="8" hidden="1" customWidth="1"/>
    <col min="3910" max="3911" width="8.42578125" style="8" customWidth="1"/>
    <col min="3912" max="3913" width="0" style="8" hidden="1" customWidth="1"/>
    <col min="3914" max="3915" width="8.42578125" style="8" customWidth="1"/>
    <col min="3916" max="3917" width="0" style="8" hidden="1" customWidth="1"/>
    <col min="3918" max="3918" width="8.42578125" style="8" customWidth="1"/>
    <col min="3919" max="4096" width="9.140625" style="8"/>
    <col min="4097" max="4097" width="10.140625" style="8" customWidth="1"/>
    <col min="4098" max="4098" width="3.28515625" style="8" customWidth="1"/>
    <col min="4099" max="4099" width="5.5703125" style="8" customWidth="1"/>
    <col min="4100" max="4100" width="4.85546875" style="8" customWidth="1"/>
    <col min="4101" max="4101" width="47.85546875" style="8" customWidth="1"/>
    <col min="4102" max="4103" width="8.42578125" style="8" customWidth="1"/>
    <col min="4104" max="4105" width="0" style="8" hidden="1" customWidth="1"/>
    <col min="4106" max="4107" width="8.42578125" style="8" customWidth="1"/>
    <col min="4108" max="4109" width="0" style="8" hidden="1" customWidth="1"/>
    <col min="4110" max="4111" width="8.42578125" style="8" customWidth="1"/>
    <col min="4112" max="4113" width="0" style="8" hidden="1" customWidth="1"/>
    <col min="4114" max="4115" width="8.42578125" style="8" customWidth="1"/>
    <col min="4116" max="4117" width="0" style="8" hidden="1" customWidth="1"/>
    <col min="4118" max="4119" width="8.42578125" style="8" customWidth="1"/>
    <col min="4120" max="4121" width="0" style="8" hidden="1" customWidth="1"/>
    <col min="4122" max="4123" width="8.42578125" style="8" customWidth="1"/>
    <col min="4124" max="4125" width="0" style="8" hidden="1" customWidth="1"/>
    <col min="4126" max="4127" width="8.42578125" style="8" customWidth="1"/>
    <col min="4128" max="4129" width="0" style="8" hidden="1" customWidth="1"/>
    <col min="4130" max="4131" width="8.42578125" style="8" customWidth="1"/>
    <col min="4132" max="4133" width="0" style="8" hidden="1" customWidth="1"/>
    <col min="4134" max="4135" width="8.42578125" style="8" customWidth="1"/>
    <col min="4136" max="4137" width="0" style="8" hidden="1" customWidth="1"/>
    <col min="4138" max="4139" width="8.42578125" style="8" customWidth="1"/>
    <col min="4140" max="4141" width="0" style="8" hidden="1" customWidth="1"/>
    <col min="4142" max="4143" width="8.42578125" style="8" customWidth="1"/>
    <col min="4144" max="4145" width="0" style="8" hidden="1" customWidth="1"/>
    <col min="4146" max="4147" width="8.42578125" style="8" customWidth="1"/>
    <col min="4148" max="4149" width="0" style="8" hidden="1" customWidth="1"/>
    <col min="4150" max="4151" width="8.42578125" style="8" customWidth="1"/>
    <col min="4152" max="4153" width="0" style="8" hidden="1" customWidth="1"/>
    <col min="4154" max="4155" width="8.42578125" style="8" customWidth="1"/>
    <col min="4156" max="4157" width="0" style="8" hidden="1" customWidth="1"/>
    <col min="4158" max="4159" width="8.42578125" style="8" customWidth="1"/>
    <col min="4160" max="4161" width="0" style="8" hidden="1" customWidth="1"/>
    <col min="4162" max="4163" width="8.42578125" style="8" customWidth="1"/>
    <col min="4164" max="4165" width="0" style="8" hidden="1" customWidth="1"/>
    <col min="4166" max="4167" width="8.42578125" style="8" customWidth="1"/>
    <col min="4168" max="4169" width="0" style="8" hidden="1" customWidth="1"/>
    <col min="4170" max="4171" width="8.42578125" style="8" customWidth="1"/>
    <col min="4172" max="4173" width="0" style="8" hidden="1" customWidth="1"/>
    <col min="4174" max="4174" width="8.42578125" style="8" customWidth="1"/>
    <col min="4175" max="4352" width="9.140625" style="8"/>
    <col min="4353" max="4353" width="10.140625" style="8" customWidth="1"/>
    <col min="4354" max="4354" width="3.28515625" style="8" customWidth="1"/>
    <col min="4355" max="4355" width="5.5703125" style="8" customWidth="1"/>
    <col min="4356" max="4356" width="4.85546875" style="8" customWidth="1"/>
    <col min="4357" max="4357" width="47.85546875" style="8" customWidth="1"/>
    <col min="4358" max="4359" width="8.42578125" style="8" customWidth="1"/>
    <col min="4360" max="4361" width="0" style="8" hidden="1" customWidth="1"/>
    <col min="4362" max="4363" width="8.42578125" style="8" customWidth="1"/>
    <col min="4364" max="4365" width="0" style="8" hidden="1" customWidth="1"/>
    <col min="4366" max="4367" width="8.42578125" style="8" customWidth="1"/>
    <col min="4368" max="4369" width="0" style="8" hidden="1" customWidth="1"/>
    <col min="4370" max="4371" width="8.42578125" style="8" customWidth="1"/>
    <col min="4372" max="4373" width="0" style="8" hidden="1" customWidth="1"/>
    <col min="4374" max="4375" width="8.42578125" style="8" customWidth="1"/>
    <col min="4376" max="4377" width="0" style="8" hidden="1" customWidth="1"/>
    <col min="4378" max="4379" width="8.42578125" style="8" customWidth="1"/>
    <col min="4380" max="4381" width="0" style="8" hidden="1" customWidth="1"/>
    <col min="4382" max="4383" width="8.42578125" style="8" customWidth="1"/>
    <col min="4384" max="4385" width="0" style="8" hidden="1" customWidth="1"/>
    <col min="4386" max="4387" width="8.42578125" style="8" customWidth="1"/>
    <col min="4388" max="4389" width="0" style="8" hidden="1" customWidth="1"/>
    <col min="4390" max="4391" width="8.42578125" style="8" customWidth="1"/>
    <col min="4392" max="4393" width="0" style="8" hidden="1" customWidth="1"/>
    <col min="4394" max="4395" width="8.42578125" style="8" customWidth="1"/>
    <col min="4396" max="4397" width="0" style="8" hidden="1" customWidth="1"/>
    <col min="4398" max="4399" width="8.42578125" style="8" customWidth="1"/>
    <col min="4400" max="4401" width="0" style="8" hidden="1" customWidth="1"/>
    <col min="4402" max="4403" width="8.42578125" style="8" customWidth="1"/>
    <col min="4404" max="4405" width="0" style="8" hidden="1" customWidth="1"/>
    <col min="4406" max="4407" width="8.42578125" style="8" customWidth="1"/>
    <col min="4408" max="4409" width="0" style="8" hidden="1" customWidth="1"/>
    <col min="4410" max="4411" width="8.42578125" style="8" customWidth="1"/>
    <col min="4412" max="4413" width="0" style="8" hidden="1" customWidth="1"/>
    <col min="4414" max="4415" width="8.42578125" style="8" customWidth="1"/>
    <col min="4416" max="4417" width="0" style="8" hidden="1" customWidth="1"/>
    <col min="4418" max="4419" width="8.42578125" style="8" customWidth="1"/>
    <col min="4420" max="4421" width="0" style="8" hidden="1" customWidth="1"/>
    <col min="4422" max="4423" width="8.42578125" style="8" customWidth="1"/>
    <col min="4424" max="4425" width="0" style="8" hidden="1" customWidth="1"/>
    <col min="4426" max="4427" width="8.42578125" style="8" customWidth="1"/>
    <col min="4428" max="4429" width="0" style="8" hidden="1" customWidth="1"/>
    <col min="4430" max="4430" width="8.42578125" style="8" customWidth="1"/>
    <col min="4431" max="4608" width="9.140625" style="8"/>
    <col min="4609" max="4609" width="10.140625" style="8" customWidth="1"/>
    <col min="4610" max="4610" width="3.28515625" style="8" customWidth="1"/>
    <col min="4611" max="4611" width="5.5703125" style="8" customWidth="1"/>
    <col min="4612" max="4612" width="4.85546875" style="8" customWidth="1"/>
    <col min="4613" max="4613" width="47.85546875" style="8" customWidth="1"/>
    <col min="4614" max="4615" width="8.42578125" style="8" customWidth="1"/>
    <col min="4616" max="4617" width="0" style="8" hidden="1" customWidth="1"/>
    <col min="4618" max="4619" width="8.42578125" style="8" customWidth="1"/>
    <col min="4620" max="4621" width="0" style="8" hidden="1" customWidth="1"/>
    <col min="4622" max="4623" width="8.42578125" style="8" customWidth="1"/>
    <col min="4624" max="4625" width="0" style="8" hidden="1" customWidth="1"/>
    <col min="4626" max="4627" width="8.42578125" style="8" customWidth="1"/>
    <col min="4628" max="4629" width="0" style="8" hidden="1" customWidth="1"/>
    <col min="4630" max="4631" width="8.42578125" style="8" customWidth="1"/>
    <col min="4632" max="4633" width="0" style="8" hidden="1" customWidth="1"/>
    <col min="4634" max="4635" width="8.42578125" style="8" customWidth="1"/>
    <col min="4636" max="4637" width="0" style="8" hidden="1" customWidth="1"/>
    <col min="4638" max="4639" width="8.42578125" style="8" customWidth="1"/>
    <col min="4640" max="4641" width="0" style="8" hidden="1" customWidth="1"/>
    <col min="4642" max="4643" width="8.42578125" style="8" customWidth="1"/>
    <col min="4644" max="4645" width="0" style="8" hidden="1" customWidth="1"/>
    <col min="4646" max="4647" width="8.42578125" style="8" customWidth="1"/>
    <col min="4648" max="4649" width="0" style="8" hidden="1" customWidth="1"/>
    <col min="4650" max="4651" width="8.42578125" style="8" customWidth="1"/>
    <col min="4652" max="4653" width="0" style="8" hidden="1" customWidth="1"/>
    <col min="4654" max="4655" width="8.42578125" style="8" customWidth="1"/>
    <col min="4656" max="4657" width="0" style="8" hidden="1" customWidth="1"/>
    <col min="4658" max="4659" width="8.42578125" style="8" customWidth="1"/>
    <col min="4660" max="4661" width="0" style="8" hidden="1" customWidth="1"/>
    <col min="4662" max="4663" width="8.42578125" style="8" customWidth="1"/>
    <col min="4664" max="4665" width="0" style="8" hidden="1" customWidth="1"/>
    <col min="4666" max="4667" width="8.42578125" style="8" customWidth="1"/>
    <col min="4668" max="4669" width="0" style="8" hidden="1" customWidth="1"/>
    <col min="4670" max="4671" width="8.42578125" style="8" customWidth="1"/>
    <col min="4672" max="4673" width="0" style="8" hidden="1" customWidth="1"/>
    <col min="4674" max="4675" width="8.42578125" style="8" customWidth="1"/>
    <col min="4676" max="4677" width="0" style="8" hidden="1" customWidth="1"/>
    <col min="4678" max="4679" width="8.42578125" style="8" customWidth="1"/>
    <col min="4680" max="4681" width="0" style="8" hidden="1" customWidth="1"/>
    <col min="4682" max="4683" width="8.42578125" style="8" customWidth="1"/>
    <col min="4684" max="4685" width="0" style="8" hidden="1" customWidth="1"/>
    <col min="4686" max="4686" width="8.42578125" style="8" customWidth="1"/>
    <col min="4687" max="4864" width="9.140625" style="8"/>
    <col min="4865" max="4865" width="10.140625" style="8" customWidth="1"/>
    <col min="4866" max="4866" width="3.28515625" style="8" customWidth="1"/>
    <col min="4867" max="4867" width="5.5703125" style="8" customWidth="1"/>
    <col min="4868" max="4868" width="4.85546875" style="8" customWidth="1"/>
    <col min="4869" max="4869" width="47.85546875" style="8" customWidth="1"/>
    <col min="4870" max="4871" width="8.42578125" style="8" customWidth="1"/>
    <col min="4872" max="4873" width="0" style="8" hidden="1" customWidth="1"/>
    <col min="4874" max="4875" width="8.42578125" style="8" customWidth="1"/>
    <col min="4876" max="4877" width="0" style="8" hidden="1" customWidth="1"/>
    <col min="4878" max="4879" width="8.42578125" style="8" customWidth="1"/>
    <col min="4880" max="4881" width="0" style="8" hidden="1" customWidth="1"/>
    <col min="4882" max="4883" width="8.42578125" style="8" customWidth="1"/>
    <col min="4884" max="4885" width="0" style="8" hidden="1" customWidth="1"/>
    <col min="4886" max="4887" width="8.42578125" style="8" customWidth="1"/>
    <col min="4888" max="4889" width="0" style="8" hidden="1" customWidth="1"/>
    <col min="4890" max="4891" width="8.42578125" style="8" customWidth="1"/>
    <col min="4892" max="4893" width="0" style="8" hidden="1" customWidth="1"/>
    <col min="4894" max="4895" width="8.42578125" style="8" customWidth="1"/>
    <col min="4896" max="4897" width="0" style="8" hidden="1" customWidth="1"/>
    <col min="4898" max="4899" width="8.42578125" style="8" customWidth="1"/>
    <col min="4900" max="4901" width="0" style="8" hidden="1" customWidth="1"/>
    <col min="4902" max="4903" width="8.42578125" style="8" customWidth="1"/>
    <col min="4904" max="4905" width="0" style="8" hidden="1" customWidth="1"/>
    <col min="4906" max="4907" width="8.42578125" style="8" customWidth="1"/>
    <col min="4908" max="4909" width="0" style="8" hidden="1" customWidth="1"/>
    <col min="4910" max="4911" width="8.42578125" style="8" customWidth="1"/>
    <col min="4912" max="4913" width="0" style="8" hidden="1" customWidth="1"/>
    <col min="4914" max="4915" width="8.42578125" style="8" customWidth="1"/>
    <col min="4916" max="4917" width="0" style="8" hidden="1" customWidth="1"/>
    <col min="4918" max="4919" width="8.42578125" style="8" customWidth="1"/>
    <col min="4920" max="4921" width="0" style="8" hidden="1" customWidth="1"/>
    <col min="4922" max="4923" width="8.42578125" style="8" customWidth="1"/>
    <col min="4924" max="4925" width="0" style="8" hidden="1" customWidth="1"/>
    <col min="4926" max="4927" width="8.42578125" style="8" customWidth="1"/>
    <col min="4928" max="4929" width="0" style="8" hidden="1" customWidth="1"/>
    <col min="4930" max="4931" width="8.42578125" style="8" customWidth="1"/>
    <col min="4932" max="4933" width="0" style="8" hidden="1" customWidth="1"/>
    <col min="4934" max="4935" width="8.42578125" style="8" customWidth="1"/>
    <col min="4936" max="4937" width="0" style="8" hidden="1" customWidth="1"/>
    <col min="4938" max="4939" width="8.42578125" style="8" customWidth="1"/>
    <col min="4940" max="4941" width="0" style="8" hidden="1" customWidth="1"/>
    <col min="4942" max="4942" width="8.42578125" style="8" customWidth="1"/>
    <col min="4943" max="5120" width="9.140625" style="8"/>
    <col min="5121" max="5121" width="10.140625" style="8" customWidth="1"/>
    <col min="5122" max="5122" width="3.28515625" style="8" customWidth="1"/>
    <col min="5123" max="5123" width="5.5703125" style="8" customWidth="1"/>
    <col min="5124" max="5124" width="4.85546875" style="8" customWidth="1"/>
    <col min="5125" max="5125" width="47.85546875" style="8" customWidth="1"/>
    <col min="5126" max="5127" width="8.42578125" style="8" customWidth="1"/>
    <col min="5128" max="5129" width="0" style="8" hidden="1" customWidth="1"/>
    <col min="5130" max="5131" width="8.42578125" style="8" customWidth="1"/>
    <col min="5132" max="5133" width="0" style="8" hidden="1" customWidth="1"/>
    <col min="5134" max="5135" width="8.42578125" style="8" customWidth="1"/>
    <col min="5136" max="5137" width="0" style="8" hidden="1" customWidth="1"/>
    <col min="5138" max="5139" width="8.42578125" style="8" customWidth="1"/>
    <col min="5140" max="5141" width="0" style="8" hidden="1" customWidth="1"/>
    <col min="5142" max="5143" width="8.42578125" style="8" customWidth="1"/>
    <col min="5144" max="5145" width="0" style="8" hidden="1" customWidth="1"/>
    <col min="5146" max="5147" width="8.42578125" style="8" customWidth="1"/>
    <col min="5148" max="5149" width="0" style="8" hidden="1" customWidth="1"/>
    <col min="5150" max="5151" width="8.42578125" style="8" customWidth="1"/>
    <col min="5152" max="5153" width="0" style="8" hidden="1" customWidth="1"/>
    <col min="5154" max="5155" width="8.42578125" style="8" customWidth="1"/>
    <col min="5156" max="5157" width="0" style="8" hidden="1" customWidth="1"/>
    <col min="5158" max="5159" width="8.42578125" style="8" customWidth="1"/>
    <col min="5160" max="5161" width="0" style="8" hidden="1" customWidth="1"/>
    <col min="5162" max="5163" width="8.42578125" style="8" customWidth="1"/>
    <col min="5164" max="5165" width="0" style="8" hidden="1" customWidth="1"/>
    <col min="5166" max="5167" width="8.42578125" style="8" customWidth="1"/>
    <col min="5168" max="5169" width="0" style="8" hidden="1" customWidth="1"/>
    <col min="5170" max="5171" width="8.42578125" style="8" customWidth="1"/>
    <col min="5172" max="5173" width="0" style="8" hidden="1" customWidth="1"/>
    <col min="5174" max="5175" width="8.42578125" style="8" customWidth="1"/>
    <col min="5176" max="5177" width="0" style="8" hidden="1" customWidth="1"/>
    <col min="5178" max="5179" width="8.42578125" style="8" customWidth="1"/>
    <col min="5180" max="5181" width="0" style="8" hidden="1" customWidth="1"/>
    <col min="5182" max="5183" width="8.42578125" style="8" customWidth="1"/>
    <col min="5184" max="5185" width="0" style="8" hidden="1" customWidth="1"/>
    <col min="5186" max="5187" width="8.42578125" style="8" customWidth="1"/>
    <col min="5188" max="5189" width="0" style="8" hidden="1" customWidth="1"/>
    <col min="5190" max="5191" width="8.42578125" style="8" customWidth="1"/>
    <col min="5192" max="5193" width="0" style="8" hidden="1" customWidth="1"/>
    <col min="5194" max="5195" width="8.42578125" style="8" customWidth="1"/>
    <col min="5196" max="5197" width="0" style="8" hidden="1" customWidth="1"/>
    <col min="5198" max="5198" width="8.42578125" style="8" customWidth="1"/>
    <col min="5199" max="5376" width="9.140625" style="8"/>
    <col min="5377" max="5377" width="10.140625" style="8" customWidth="1"/>
    <col min="5378" max="5378" width="3.28515625" style="8" customWidth="1"/>
    <col min="5379" max="5379" width="5.5703125" style="8" customWidth="1"/>
    <col min="5380" max="5380" width="4.85546875" style="8" customWidth="1"/>
    <col min="5381" max="5381" width="47.85546875" style="8" customWidth="1"/>
    <col min="5382" max="5383" width="8.42578125" style="8" customWidth="1"/>
    <col min="5384" max="5385" width="0" style="8" hidden="1" customWidth="1"/>
    <col min="5386" max="5387" width="8.42578125" style="8" customWidth="1"/>
    <col min="5388" max="5389" width="0" style="8" hidden="1" customWidth="1"/>
    <col min="5390" max="5391" width="8.42578125" style="8" customWidth="1"/>
    <col min="5392" max="5393" width="0" style="8" hidden="1" customWidth="1"/>
    <col min="5394" max="5395" width="8.42578125" style="8" customWidth="1"/>
    <col min="5396" max="5397" width="0" style="8" hidden="1" customWidth="1"/>
    <col min="5398" max="5399" width="8.42578125" style="8" customWidth="1"/>
    <col min="5400" max="5401" width="0" style="8" hidden="1" customWidth="1"/>
    <col min="5402" max="5403" width="8.42578125" style="8" customWidth="1"/>
    <col min="5404" max="5405" width="0" style="8" hidden="1" customWidth="1"/>
    <col min="5406" max="5407" width="8.42578125" style="8" customWidth="1"/>
    <col min="5408" max="5409" width="0" style="8" hidden="1" customWidth="1"/>
    <col min="5410" max="5411" width="8.42578125" style="8" customWidth="1"/>
    <col min="5412" max="5413" width="0" style="8" hidden="1" customWidth="1"/>
    <col min="5414" max="5415" width="8.42578125" style="8" customWidth="1"/>
    <col min="5416" max="5417" width="0" style="8" hidden="1" customWidth="1"/>
    <col min="5418" max="5419" width="8.42578125" style="8" customWidth="1"/>
    <col min="5420" max="5421" width="0" style="8" hidden="1" customWidth="1"/>
    <col min="5422" max="5423" width="8.42578125" style="8" customWidth="1"/>
    <col min="5424" max="5425" width="0" style="8" hidden="1" customWidth="1"/>
    <col min="5426" max="5427" width="8.42578125" style="8" customWidth="1"/>
    <col min="5428" max="5429" width="0" style="8" hidden="1" customWidth="1"/>
    <col min="5430" max="5431" width="8.42578125" style="8" customWidth="1"/>
    <col min="5432" max="5433" width="0" style="8" hidden="1" customWidth="1"/>
    <col min="5434" max="5435" width="8.42578125" style="8" customWidth="1"/>
    <col min="5436" max="5437" width="0" style="8" hidden="1" customWidth="1"/>
    <col min="5438" max="5439" width="8.42578125" style="8" customWidth="1"/>
    <col min="5440" max="5441" width="0" style="8" hidden="1" customWidth="1"/>
    <col min="5442" max="5443" width="8.42578125" style="8" customWidth="1"/>
    <col min="5444" max="5445" width="0" style="8" hidden="1" customWidth="1"/>
    <col min="5446" max="5447" width="8.42578125" style="8" customWidth="1"/>
    <col min="5448" max="5449" width="0" style="8" hidden="1" customWidth="1"/>
    <col min="5450" max="5451" width="8.42578125" style="8" customWidth="1"/>
    <col min="5452" max="5453" width="0" style="8" hidden="1" customWidth="1"/>
    <col min="5454" max="5454" width="8.42578125" style="8" customWidth="1"/>
    <col min="5455" max="5632" width="9.140625" style="8"/>
    <col min="5633" max="5633" width="10.140625" style="8" customWidth="1"/>
    <col min="5634" max="5634" width="3.28515625" style="8" customWidth="1"/>
    <col min="5635" max="5635" width="5.5703125" style="8" customWidth="1"/>
    <col min="5636" max="5636" width="4.85546875" style="8" customWidth="1"/>
    <col min="5637" max="5637" width="47.85546875" style="8" customWidth="1"/>
    <col min="5638" max="5639" width="8.42578125" style="8" customWidth="1"/>
    <col min="5640" max="5641" width="0" style="8" hidden="1" customWidth="1"/>
    <col min="5642" max="5643" width="8.42578125" style="8" customWidth="1"/>
    <col min="5644" max="5645" width="0" style="8" hidden="1" customWidth="1"/>
    <col min="5646" max="5647" width="8.42578125" style="8" customWidth="1"/>
    <col min="5648" max="5649" width="0" style="8" hidden="1" customWidth="1"/>
    <col min="5650" max="5651" width="8.42578125" style="8" customWidth="1"/>
    <col min="5652" max="5653" width="0" style="8" hidden="1" customWidth="1"/>
    <col min="5654" max="5655" width="8.42578125" style="8" customWidth="1"/>
    <col min="5656" max="5657" width="0" style="8" hidden="1" customWidth="1"/>
    <col min="5658" max="5659" width="8.42578125" style="8" customWidth="1"/>
    <col min="5660" max="5661" width="0" style="8" hidden="1" customWidth="1"/>
    <col min="5662" max="5663" width="8.42578125" style="8" customWidth="1"/>
    <col min="5664" max="5665" width="0" style="8" hidden="1" customWidth="1"/>
    <col min="5666" max="5667" width="8.42578125" style="8" customWidth="1"/>
    <col min="5668" max="5669" width="0" style="8" hidden="1" customWidth="1"/>
    <col min="5670" max="5671" width="8.42578125" style="8" customWidth="1"/>
    <col min="5672" max="5673" width="0" style="8" hidden="1" customWidth="1"/>
    <col min="5674" max="5675" width="8.42578125" style="8" customWidth="1"/>
    <col min="5676" max="5677" width="0" style="8" hidden="1" customWidth="1"/>
    <col min="5678" max="5679" width="8.42578125" style="8" customWidth="1"/>
    <col min="5680" max="5681" width="0" style="8" hidden="1" customWidth="1"/>
    <col min="5682" max="5683" width="8.42578125" style="8" customWidth="1"/>
    <col min="5684" max="5685" width="0" style="8" hidden="1" customWidth="1"/>
    <col min="5686" max="5687" width="8.42578125" style="8" customWidth="1"/>
    <col min="5688" max="5689" width="0" style="8" hidden="1" customWidth="1"/>
    <col min="5690" max="5691" width="8.42578125" style="8" customWidth="1"/>
    <col min="5692" max="5693" width="0" style="8" hidden="1" customWidth="1"/>
    <col min="5694" max="5695" width="8.42578125" style="8" customWidth="1"/>
    <col min="5696" max="5697" width="0" style="8" hidden="1" customWidth="1"/>
    <col min="5698" max="5699" width="8.42578125" style="8" customWidth="1"/>
    <col min="5700" max="5701" width="0" style="8" hidden="1" customWidth="1"/>
    <col min="5702" max="5703" width="8.42578125" style="8" customWidth="1"/>
    <col min="5704" max="5705" width="0" style="8" hidden="1" customWidth="1"/>
    <col min="5706" max="5707" width="8.42578125" style="8" customWidth="1"/>
    <col min="5708" max="5709" width="0" style="8" hidden="1" customWidth="1"/>
    <col min="5710" max="5710" width="8.42578125" style="8" customWidth="1"/>
    <col min="5711" max="5888" width="9.140625" style="8"/>
    <col min="5889" max="5889" width="10.140625" style="8" customWidth="1"/>
    <col min="5890" max="5890" width="3.28515625" style="8" customWidth="1"/>
    <col min="5891" max="5891" width="5.5703125" style="8" customWidth="1"/>
    <col min="5892" max="5892" width="4.85546875" style="8" customWidth="1"/>
    <col min="5893" max="5893" width="47.85546875" style="8" customWidth="1"/>
    <col min="5894" max="5895" width="8.42578125" style="8" customWidth="1"/>
    <col min="5896" max="5897" width="0" style="8" hidden="1" customWidth="1"/>
    <col min="5898" max="5899" width="8.42578125" style="8" customWidth="1"/>
    <col min="5900" max="5901" width="0" style="8" hidden="1" customWidth="1"/>
    <col min="5902" max="5903" width="8.42578125" style="8" customWidth="1"/>
    <col min="5904" max="5905" width="0" style="8" hidden="1" customWidth="1"/>
    <col min="5906" max="5907" width="8.42578125" style="8" customWidth="1"/>
    <col min="5908" max="5909" width="0" style="8" hidden="1" customWidth="1"/>
    <col min="5910" max="5911" width="8.42578125" style="8" customWidth="1"/>
    <col min="5912" max="5913" width="0" style="8" hidden="1" customWidth="1"/>
    <col min="5914" max="5915" width="8.42578125" style="8" customWidth="1"/>
    <col min="5916" max="5917" width="0" style="8" hidden="1" customWidth="1"/>
    <col min="5918" max="5919" width="8.42578125" style="8" customWidth="1"/>
    <col min="5920" max="5921" width="0" style="8" hidden="1" customWidth="1"/>
    <col min="5922" max="5923" width="8.42578125" style="8" customWidth="1"/>
    <col min="5924" max="5925" width="0" style="8" hidden="1" customWidth="1"/>
    <col min="5926" max="5927" width="8.42578125" style="8" customWidth="1"/>
    <col min="5928" max="5929" width="0" style="8" hidden="1" customWidth="1"/>
    <col min="5930" max="5931" width="8.42578125" style="8" customWidth="1"/>
    <col min="5932" max="5933" width="0" style="8" hidden="1" customWidth="1"/>
    <col min="5934" max="5935" width="8.42578125" style="8" customWidth="1"/>
    <col min="5936" max="5937" width="0" style="8" hidden="1" customWidth="1"/>
    <col min="5938" max="5939" width="8.42578125" style="8" customWidth="1"/>
    <col min="5940" max="5941" width="0" style="8" hidden="1" customWidth="1"/>
    <col min="5942" max="5943" width="8.42578125" style="8" customWidth="1"/>
    <col min="5944" max="5945" width="0" style="8" hidden="1" customWidth="1"/>
    <col min="5946" max="5947" width="8.42578125" style="8" customWidth="1"/>
    <col min="5948" max="5949" width="0" style="8" hidden="1" customWidth="1"/>
    <col min="5950" max="5951" width="8.42578125" style="8" customWidth="1"/>
    <col min="5952" max="5953" width="0" style="8" hidden="1" customWidth="1"/>
    <col min="5954" max="5955" width="8.42578125" style="8" customWidth="1"/>
    <col min="5956" max="5957" width="0" style="8" hidden="1" customWidth="1"/>
    <col min="5958" max="5959" width="8.42578125" style="8" customWidth="1"/>
    <col min="5960" max="5961" width="0" style="8" hidden="1" customWidth="1"/>
    <col min="5962" max="5963" width="8.42578125" style="8" customWidth="1"/>
    <col min="5964" max="5965" width="0" style="8" hidden="1" customWidth="1"/>
    <col min="5966" max="5966" width="8.42578125" style="8" customWidth="1"/>
    <col min="5967" max="6144" width="9.140625" style="8"/>
    <col min="6145" max="6145" width="10.140625" style="8" customWidth="1"/>
    <col min="6146" max="6146" width="3.28515625" style="8" customWidth="1"/>
    <col min="6147" max="6147" width="5.5703125" style="8" customWidth="1"/>
    <col min="6148" max="6148" width="4.85546875" style="8" customWidth="1"/>
    <col min="6149" max="6149" width="47.85546875" style="8" customWidth="1"/>
    <col min="6150" max="6151" width="8.42578125" style="8" customWidth="1"/>
    <col min="6152" max="6153" width="0" style="8" hidden="1" customWidth="1"/>
    <col min="6154" max="6155" width="8.42578125" style="8" customWidth="1"/>
    <col min="6156" max="6157" width="0" style="8" hidden="1" customWidth="1"/>
    <col min="6158" max="6159" width="8.42578125" style="8" customWidth="1"/>
    <col min="6160" max="6161" width="0" style="8" hidden="1" customWidth="1"/>
    <col min="6162" max="6163" width="8.42578125" style="8" customWidth="1"/>
    <col min="6164" max="6165" width="0" style="8" hidden="1" customWidth="1"/>
    <col min="6166" max="6167" width="8.42578125" style="8" customWidth="1"/>
    <col min="6168" max="6169" width="0" style="8" hidden="1" customWidth="1"/>
    <col min="6170" max="6171" width="8.42578125" style="8" customWidth="1"/>
    <col min="6172" max="6173" width="0" style="8" hidden="1" customWidth="1"/>
    <col min="6174" max="6175" width="8.42578125" style="8" customWidth="1"/>
    <col min="6176" max="6177" width="0" style="8" hidden="1" customWidth="1"/>
    <col min="6178" max="6179" width="8.42578125" style="8" customWidth="1"/>
    <col min="6180" max="6181" width="0" style="8" hidden="1" customWidth="1"/>
    <col min="6182" max="6183" width="8.42578125" style="8" customWidth="1"/>
    <col min="6184" max="6185" width="0" style="8" hidden="1" customWidth="1"/>
    <col min="6186" max="6187" width="8.42578125" style="8" customWidth="1"/>
    <col min="6188" max="6189" width="0" style="8" hidden="1" customWidth="1"/>
    <col min="6190" max="6191" width="8.42578125" style="8" customWidth="1"/>
    <col min="6192" max="6193" width="0" style="8" hidden="1" customWidth="1"/>
    <col min="6194" max="6195" width="8.42578125" style="8" customWidth="1"/>
    <col min="6196" max="6197" width="0" style="8" hidden="1" customWidth="1"/>
    <col min="6198" max="6199" width="8.42578125" style="8" customWidth="1"/>
    <col min="6200" max="6201" width="0" style="8" hidden="1" customWidth="1"/>
    <col min="6202" max="6203" width="8.42578125" style="8" customWidth="1"/>
    <col min="6204" max="6205" width="0" style="8" hidden="1" customWidth="1"/>
    <col min="6206" max="6207" width="8.42578125" style="8" customWidth="1"/>
    <col min="6208" max="6209" width="0" style="8" hidden="1" customWidth="1"/>
    <col min="6210" max="6211" width="8.42578125" style="8" customWidth="1"/>
    <col min="6212" max="6213" width="0" style="8" hidden="1" customWidth="1"/>
    <col min="6214" max="6215" width="8.42578125" style="8" customWidth="1"/>
    <col min="6216" max="6217" width="0" style="8" hidden="1" customWidth="1"/>
    <col min="6218" max="6219" width="8.42578125" style="8" customWidth="1"/>
    <col min="6220" max="6221" width="0" style="8" hidden="1" customWidth="1"/>
    <col min="6222" max="6222" width="8.42578125" style="8" customWidth="1"/>
    <col min="6223" max="6400" width="9.140625" style="8"/>
    <col min="6401" max="6401" width="10.140625" style="8" customWidth="1"/>
    <col min="6402" max="6402" width="3.28515625" style="8" customWidth="1"/>
    <col min="6403" max="6403" width="5.5703125" style="8" customWidth="1"/>
    <col min="6404" max="6404" width="4.85546875" style="8" customWidth="1"/>
    <col min="6405" max="6405" width="47.85546875" style="8" customWidth="1"/>
    <col min="6406" max="6407" width="8.42578125" style="8" customWidth="1"/>
    <col min="6408" max="6409" width="0" style="8" hidden="1" customWidth="1"/>
    <col min="6410" max="6411" width="8.42578125" style="8" customWidth="1"/>
    <col min="6412" max="6413" width="0" style="8" hidden="1" customWidth="1"/>
    <col min="6414" max="6415" width="8.42578125" style="8" customWidth="1"/>
    <col min="6416" max="6417" width="0" style="8" hidden="1" customWidth="1"/>
    <col min="6418" max="6419" width="8.42578125" style="8" customWidth="1"/>
    <col min="6420" max="6421" width="0" style="8" hidden="1" customWidth="1"/>
    <col min="6422" max="6423" width="8.42578125" style="8" customWidth="1"/>
    <col min="6424" max="6425" width="0" style="8" hidden="1" customWidth="1"/>
    <col min="6426" max="6427" width="8.42578125" style="8" customWidth="1"/>
    <col min="6428" max="6429" width="0" style="8" hidden="1" customWidth="1"/>
    <col min="6430" max="6431" width="8.42578125" style="8" customWidth="1"/>
    <col min="6432" max="6433" width="0" style="8" hidden="1" customWidth="1"/>
    <col min="6434" max="6435" width="8.42578125" style="8" customWidth="1"/>
    <col min="6436" max="6437" width="0" style="8" hidden="1" customWidth="1"/>
    <col min="6438" max="6439" width="8.42578125" style="8" customWidth="1"/>
    <col min="6440" max="6441" width="0" style="8" hidden="1" customWidth="1"/>
    <col min="6442" max="6443" width="8.42578125" style="8" customWidth="1"/>
    <col min="6444" max="6445" width="0" style="8" hidden="1" customWidth="1"/>
    <col min="6446" max="6447" width="8.42578125" style="8" customWidth="1"/>
    <col min="6448" max="6449" width="0" style="8" hidden="1" customWidth="1"/>
    <col min="6450" max="6451" width="8.42578125" style="8" customWidth="1"/>
    <col min="6452" max="6453" width="0" style="8" hidden="1" customWidth="1"/>
    <col min="6454" max="6455" width="8.42578125" style="8" customWidth="1"/>
    <col min="6456" max="6457" width="0" style="8" hidden="1" customWidth="1"/>
    <col min="6458" max="6459" width="8.42578125" style="8" customWidth="1"/>
    <col min="6460" max="6461" width="0" style="8" hidden="1" customWidth="1"/>
    <col min="6462" max="6463" width="8.42578125" style="8" customWidth="1"/>
    <col min="6464" max="6465" width="0" style="8" hidden="1" customWidth="1"/>
    <col min="6466" max="6467" width="8.42578125" style="8" customWidth="1"/>
    <col min="6468" max="6469" width="0" style="8" hidden="1" customWidth="1"/>
    <col min="6470" max="6471" width="8.42578125" style="8" customWidth="1"/>
    <col min="6472" max="6473" width="0" style="8" hidden="1" customWidth="1"/>
    <col min="6474" max="6475" width="8.42578125" style="8" customWidth="1"/>
    <col min="6476" max="6477" width="0" style="8" hidden="1" customWidth="1"/>
    <col min="6478" max="6478" width="8.42578125" style="8" customWidth="1"/>
    <col min="6479" max="6656" width="9.140625" style="8"/>
    <col min="6657" max="6657" width="10.140625" style="8" customWidth="1"/>
    <col min="6658" max="6658" width="3.28515625" style="8" customWidth="1"/>
    <col min="6659" max="6659" width="5.5703125" style="8" customWidth="1"/>
    <col min="6660" max="6660" width="4.85546875" style="8" customWidth="1"/>
    <col min="6661" max="6661" width="47.85546875" style="8" customWidth="1"/>
    <col min="6662" max="6663" width="8.42578125" style="8" customWidth="1"/>
    <col min="6664" max="6665" width="0" style="8" hidden="1" customWidth="1"/>
    <col min="6666" max="6667" width="8.42578125" style="8" customWidth="1"/>
    <col min="6668" max="6669" width="0" style="8" hidden="1" customWidth="1"/>
    <col min="6670" max="6671" width="8.42578125" style="8" customWidth="1"/>
    <col min="6672" max="6673" width="0" style="8" hidden="1" customWidth="1"/>
    <col min="6674" max="6675" width="8.42578125" style="8" customWidth="1"/>
    <col min="6676" max="6677" width="0" style="8" hidden="1" customWidth="1"/>
    <col min="6678" max="6679" width="8.42578125" style="8" customWidth="1"/>
    <col min="6680" max="6681" width="0" style="8" hidden="1" customWidth="1"/>
    <col min="6682" max="6683" width="8.42578125" style="8" customWidth="1"/>
    <col min="6684" max="6685" width="0" style="8" hidden="1" customWidth="1"/>
    <col min="6686" max="6687" width="8.42578125" style="8" customWidth="1"/>
    <col min="6688" max="6689" width="0" style="8" hidden="1" customWidth="1"/>
    <col min="6690" max="6691" width="8.42578125" style="8" customWidth="1"/>
    <col min="6692" max="6693" width="0" style="8" hidden="1" customWidth="1"/>
    <col min="6694" max="6695" width="8.42578125" style="8" customWidth="1"/>
    <col min="6696" max="6697" width="0" style="8" hidden="1" customWidth="1"/>
    <col min="6698" max="6699" width="8.42578125" style="8" customWidth="1"/>
    <col min="6700" max="6701" width="0" style="8" hidden="1" customWidth="1"/>
    <col min="6702" max="6703" width="8.42578125" style="8" customWidth="1"/>
    <col min="6704" max="6705" width="0" style="8" hidden="1" customWidth="1"/>
    <col min="6706" max="6707" width="8.42578125" style="8" customWidth="1"/>
    <col min="6708" max="6709" width="0" style="8" hidden="1" customWidth="1"/>
    <col min="6710" max="6711" width="8.42578125" style="8" customWidth="1"/>
    <col min="6712" max="6713" width="0" style="8" hidden="1" customWidth="1"/>
    <col min="6714" max="6715" width="8.42578125" style="8" customWidth="1"/>
    <col min="6716" max="6717" width="0" style="8" hidden="1" customWidth="1"/>
    <col min="6718" max="6719" width="8.42578125" style="8" customWidth="1"/>
    <col min="6720" max="6721" width="0" style="8" hidden="1" customWidth="1"/>
    <col min="6722" max="6723" width="8.42578125" style="8" customWidth="1"/>
    <col min="6724" max="6725" width="0" style="8" hidden="1" customWidth="1"/>
    <col min="6726" max="6727" width="8.42578125" style="8" customWidth="1"/>
    <col min="6728" max="6729" width="0" style="8" hidden="1" customWidth="1"/>
    <col min="6730" max="6731" width="8.42578125" style="8" customWidth="1"/>
    <col min="6732" max="6733" width="0" style="8" hidden="1" customWidth="1"/>
    <col min="6734" max="6734" width="8.42578125" style="8" customWidth="1"/>
    <col min="6735" max="6912" width="9.140625" style="8"/>
    <col min="6913" max="6913" width="10.140625" style="8" customWidth="1"/>
    <col min="6914" max="6914" width="3.28515625" style="8" customWidth="1"/>
    <col min="6915" max="6915" width="5.5703125" style="8" customWidth="1"/>
    <col min="6916" max="6916" width="4.85546875" style="8" customWidth="1"/>
    <col min="6917" max="6917" width="47.85546875" style="8" customWidth="1"/>
    <col min="6918" max="6919" width="8.42578125" style="8" customWidth="1"/>
    <col min="6920" max="6921" width="0" style="8" hidden="1" customWidth="1"/>
    <col min="6922" max="6923" width="8.42578125" style="8" customWidth="1"/>
    <col min="6924" max="6925" width="0" style="8" hidden="1" customWidth="1"/>
    <col min="6926" max="6927" width="8.42578125" style="8" customWidth="1"/>
    <col min="6928" max="6929" width="0" style="8" hidden="1" customWidth="1"/>
    <col min="6930" max="6931" width="8.42578125" style="8" customWidth="1"/>
    <col min="6932" max="6933" width="0" style="8" hidden="1" customWidth="1"/>
    <col min="6934" max="6935" width="8.42578125" style="8" customWidth="1"/>
    <col min="6936" max="6937" width="0" style="8" hidden="1" customWidth="1"/>
    <col min="6938" max="6939" width="8.42578125" style="8" customWidth="1"/>
    <col min="6940" max="6941" width="0" style="8" hidden="1" customWidth="1"/>
    <col min="6942" max="6943" width="8.42578125" style="8" customWidth="1"/>
    <col min="6944" max="6945" width="0" style="8" hidden="1" customWidth="1"/>
    <col min="6946" max="6947" width="8.42578125" style="8" customWidth="1"/>
    <col min="6948" max="6949" width="0" style="8" hidden="1" customWidth="1"/>
    <col min="6950" max="6951" width="8.42578125" style="8" customWidth="1"/>
    <col min="6952" max="6953" width="0" style="8" hidden="1" customWidth="1"/>
    <col min="6954" max="6955" width="8.42578125" style="8" customWidth="1"/>
    <col min="6956" max="6957" width="0" style="8" hidden="1" customWidth="1"/>
    <col min="6958" max="6959" width="8.42578125" style="8" customWidth="1"/>
    <col min="6960" max="6961" width="0" style="8" hidden="1" customWidth="1"/>
    <col min="6962" max="6963" width="8.42578125" style="8" customWidth="1"/>
    <col min="6964" max="6965" width="0" style="8" hidden="1" customWidth="1"/>
    <col min="6966" max="6967" width="8.42578125" style="8" customWidth="1"/>
    <col min="6968" max="6969" width="0" style="8" hidden="1" customWidth="1"/>
    <col min="6970" max="6971" width="8.42578125" style="8" customWidth="1"/>
    <col min="6972" max="6973" width="0" style="8" hidden="1" customWidth="1"/>
    <col min="6974" max="6975" width="8.42578125" style="8" customWidth="1"/>
    <col min="6976" max="6977" width="0" style="8" hidden="1" customWidth="1"/>
    <col min="6978" max="6979" width="8.42578125" style="8" customWidth="1"/>
    <col min="6980" max="6981" width="0" style="8" hidden="1" customWidth="1"/>
    <col min="6982" max="6983" width="8.42578125" style="8" customWidth="1"/>
    <col min="6984" max="6985" width="0" style="8" hidden="1" customWidth="1"/>
    <col min="6986" max="6987" width="8.42578125" style="8" customWidth="1"/>
    <col min="6988" max="6989" width="0" style="8" hidden="1" customWidth="1"/>
    <col min="6990" max="6990" width="8.42578125" style="8" customWidth="1"/>
    <col min="6991" max="7168" width="9.140625" style="8"/>
    <col min="7169" max="7169" width="10.140625" style="8" customWidth="1"/>
    <col min="7170" max="7170" width="3.28515625" style="8" customWidth="1"/>
    <col min="7171" max="7171" width="5.5703125" style="8" customWidth="1"/>
    <col min="7172" max="7172" width="4.85546875" style="8" customWidth="1"/>
    <col min="7173" max="7173" width="47.85546875" style="8" customWidth="1"/>
    <col min="7174" max="7175" width="8.42578125" style="8" customWidth="1"/>
    <col min="7176" max="7177" width="0" style="8" hidden="1" customWidth="1"/>
    <col min="7178" max="7179" width="8.42578125" style="8" customWidth="1"/>
    <col min="7180" max="7181" width="0" style="8" hidden="1" customWidth="1"/>
    <col min="7182" max="7183" width="8.42578125" style="8" customWidth="1"/>
    <col min="7184" max="7185" width="0" style="8" hidden="1" customWidth="1"/>
    <col min="7186" max="7187" width="8.42578125" style="8" customWidth="1"/>
    <col min="7188" max="7189" width="0" style="8" hidden="1" customWidth="1"/>
    <col min="7190" max="7191" width="8.42578125" style="8" customWidth="1"/>
    <col min="7192" max="7193" width="0" style="8" hidden="1" customWidth="1"/>
    <col min="7194" max="7195" width="8.42578125" style="8" customWidth="1"/>
    <col min="7196" max="7197" width="0" style="8" hidden="1" customWidth="1"/>
    <col min="7198" max="7199" width="8.42578125" style="8" customWidth="1"/>
    <col min="7200" max="7201" width="0" style="8" hidden="1" customWidth="1"/>
    <col min="7202" max="7203" width="8.42578125" style="8" customWidth="1"/>
    <col min="7204" max="7205" width="0" style="8" hidden="1" customWidth="1"/>
    <col min="7206" max="7207" width="8.42578125" style="8" customWidth="1"/>
    <col min="7208" max="7209" width="0" style="8" hidden="1" customWidth="1"/>
    <col min="7210" max="7211" width="8.42578125" style="8" customWidth="1"/>
    <col min="7212" max="7213" width="0" style="8" hidden="1" customWidth="1"/>
    <col min="7214" max="7215" width="8.42578125" style="8" customWidth="1"/>
    <col min="7216" max="7217" width="0" style="8" hidden="1" customWidth="1"/>
    <col min="7218" max="7219" width="8.42578125" style="8" customWidth="1"/>
    <col min="7220" max="7221" width="0" style="8" hidden="1" customWidth="1"/>
    <col min="7222" max="7223" width="8.42578125" style="8" customWidth="1"/>
    <col min="7224" max="7225" width="0" style="8" hidden="1" customWidth="1"/>
    <col min="7226" max="7227" width="8.42578125" style="8" customWidth="1"/>
    <col min="7228" max="7229" width="0" style="8" hidden="1" customWidth="1"/>
    <col min="7230" max="7231" width="8.42578125" style="8" customWidth="1"/>
    <col min="7232" max="7233" width="0" style="8" hidden="1" customWidth="1"/>
    <col min="7234" max="7235" width="8.42578125" style="8" customWidth="1"/>
    <col min="7236" max="7237" width="0" style="8" hidden="1" customWidth="1"/>
    <col min="7238" max="7239" width="8.42578125" style="8" customWidth="1"/>
    <col min="7240" max="7241" width="0" style="8" hidden="1" customWidth="1"/>
    <col min="7242" max="7243" width="8.42578125" style="8" customWidth="1"/>
    <col min="7244" max="7245" width="0" style="8" hidden="1" customWidth="1"/>
    <col min="7246" max="7246" width="8.42578125" style="8" customWidth="1"/>
    <col min="7247" max="7424" width="9.140625" style="8"/>
    <col min="7425" max="7425" width="10.140625" style="8" customWidth="1"/>
    <col min="7426" max="7426" width="3.28515625" style="8" customWidth="1"/>
    <col min="7427" max="7427" width="5.5703125" style="8" customWidth="1"/>
    <col min="7428" max="7428" width="4.85546875" style="8" customWidth="1"/>
    <col min="7429" max="7429" width="47.85546875" style="8" customWidth="1"/>
    <col min="7430" max="7431" width="8.42578125" style="8" customWidth="1"/>
    <col min="7432" max="7433" width="0" style="8" hidden="1" customWidth="1"/>
    <col min="7434" max="7435" width="8.42578125" style="8" customWidth="1"/>
    <col min="7436" max="7437" width="0" style="8" hidden="1" customWidth="1"/>
    <col min="7438" max="7439" width="8.42578125" style="8" customWidth="1"/>
    <col min="7440" max="7441" width="0" style="8" hidden="1" customWidth="1"/>
    <col min="7442" max="7443" width="8.42578125" style="8" customWidth="1"/>
    <col min="7444" max="7445" width="0" style="8" hidden="1" customWidth="1"/>
    <col min="7446" max="7447" width="8.42578125" style="8" customWidth="1"/>
    <col min="7448" max="7449" width="0" style="8" hidden="1" customWidth="1"/>
    <col min="7450" max="7451" width="8.42578125" style="8" customWidth="1"/>
    <col min="7452" max="7453" width="0" style="8" hidden="1" customWidth="1"/>
    <col min="7454" max="7455" width="8.42578125" style="8" customWidth="1"/>
    <col min="7456" max="7457" width="0" style="8" hidden="1" customWidth="1"/>
    <col min="7458" max="7459" width="8.42578125" style="8" customWidth="1"/>
    <col min="7460" max="7461" width="0" style="8" hidden="1" customWidth="1"/>
    <col min="7462" max="7463" width="8.42578125" style="8" customWidth="1"/>
    <col min="7464" max="7465" width="0" style="8" hidden="1" customWidth="1"/>
    <col min="7466" max="7467" width="8.42578125" style="8" customWidth="1"/>
    <col min="7468" max="7469" width="0" style="8" hidden="1" customWidth="1"/>
    <col min="7470" max="7471" width="8.42578125" style="8" customWidth="1"/>
    <col min="7472" max="7473" width="0" style="8" hidden="1" customWidth="1"/>
    <col min="7474" max="7475" width="8.42578125" style="8" customWidth="1"/>
    <col min="7476" max="7477" width="0" style="8" hidden="1" customWidth="1"/>
    <col min="7478" max="7479" width="8.42578125" style="8" customWidth="1"/>
    <col min="7480" max="7481" width="0" style="8" hidden="1" customWidth="1"/>
    <col min="7482" max="7483" width="8.42578125" style="8" customWidth="1"/>
    <col min="7484" max="7485" width="0" style="8" hidden="1" customWidth="1"/>
    <col min="7486" max="7487" width="8.42578125" style="8" customWidth="1"/>
    <col min="7488" max="7489" width="0" style="8" hidden="1" customWidth="1"/>
    <col min="7490" max="7491" width="8.42578125" style="8" customWidth="1"/>
    <col min="7492" max="7493" width="0" style="8" hidden="1" customWidth="1"/>
    <col min="7494" max="7495" width="8.42578125" style="8" customWidth="1"/>
    <col min="7496" max="7497" width="0" style="8" hidden="1" customWidth="1"/>
    <col min="7498" max="7499" width="8.42578125" style="8" customWidth="1"/>
    <col min="7500" max="7501" width="0" style="8" hidden="1" customWidth="1"/>
    <col min="7502" max="7502" width="8.42578125" style="8" customWidth="1"/>
    <col min="7503" max="7680" width="9.140625" style="8"/>
    <col min="7681" max="7681" width="10.140625" style="8" customWidth="1"/>
    <col min="7682" max="7682" width="3.28515625" style="8" customWidth="1"/>
    <col min="7683" max="7683" width="5.5703125" style="8" customWidth="1"/>
    <col min="7684" max="7684" width="4.85546875" style="8" customWidth="1"/>
    <col min="7685" max="7685" width="47.85546875" style="8" customWidth="1"/>
    <col min="7686" max="7687" width="8.42578125" style="8" customWidth="1"/>
    <col min="7688" max="7689" width="0" style="8" hidden="1" customWidth="1"/>
    <col min="7690" max="7691" width="8.42578125" style="8" customWidth="1"/>
    <col min="7692" max="7693" width="0" style="8" hidden="1" customWidth="1"/>
    <col min="7694" max="7695" width="8.42578125" style="8" customWidth="1"/>
    <col min="7696" max="7697" width="0" style="8" hidden="1" customWidth="1"/>
    <col min="7698" max="7699" width="8.42578125" style="8" customWidth="1"/>
    <col min="7700" max="7701" width="0" style="8" hidden="1" customWidth="1"/>
    <col min="7702" max="7703" width="8.42578125" style="8" customWidth="1"/>
    <col min="7704" max="7705" width="0" style="8" hidden="1" customWidth="1"/>
    <col min="7706" max="7707" width="8.42578125" style="8" customWidth="1"/>
    <col min="7708" max="7709" width="0" style="8" hidden="1" customWidth="1"/>
    <col min="7710" max="7711" width="8.42578125" style="8" customWidth="1"/>
    <col min="7712" max="7713" width="0" style="8" hidden="1" customWidth="1"/>
    <col min="7714" max="7715" width="8.42578125" style="8" customWidth="1"/>
    <col min="7716" max="7717" width="0" style="8" hidden="1" customWidth="1"/>
    <col min="7718" max="7719" width="8.42578125" style="8" customWidth="1"/>
    <col min="7720" max="7721" width="0" style="8" hidden="1" customWidth="1"/>
    <col min="7722" max="7723" width="8.42578125" style="8" customWidth="1"/>
    <col min="7724" max="7725" width="0" style="8" hidden="1" customWidth="1"/>
    <col min="7726" max="7727" width="8.42578125" style="8" customWidth="1"/>
    <col min="7728" max="7729" width="0" style="8" hidden="1" customWidth="1"/>
    <col min="7730" max="7731" width="8.42578125" style="8" customWidth="1"/>
    <col min="7732" max="7733" width="0" style="8" hidden="1" customWidth="1"/>
    <col min="7734" max="7735" width="8.42578125" style="8" customWidth="1"/>
    <col min="7736" max="7737" width="0" style="8" hidden="1" customWidth="1"/>
    <col min="7738" max="7739" width="8.42578125" style="8" customWidth="1"/>
    <col min="7740" max="7741" width="0" style="8" hidden="1" customWidth="1"/>
    <col min="7742" max="7743" width="8.42578125" style="8" customWidth="1"/>
    <col min="7744" max="7745" width="0" style="8" hidden="1" customWidth="1"/>
    <col min="7746" max="7747" width="8.42578125" style="8" customWidth="1"/>
    <col min="7748" max="7749" width="0" style="8" hidden="1" customWidth="1"/>
    <col min="7750" max="7751" width="8.42578125" style="8" customWidth="1"/>
    <col min="7752" max="7753" width="0" style="8" hidden="1" customWidth="1"/>
    <col min="7754" max="7755" width="8.42578125" style="8" customWidth="1"/>
    <col min="7756" max="7757" width="0" style="8" hidden="1" customWidth="1"/>
    <col min="7758" max="7758" width="8.42578125" style="8" customWidth="1"/>
    <col min="7759" max="7936" width="9.140625" style="8"/>
    <col min="7937" max="7937" width="10.140625" style="8" customWidth="1"/>
    <col min="7938" max="7938" width="3.28515625" style="8" customWidth="1"/>
    <col min="7939" max="7939" width="5.5703125" style="8" customWidth="1"/>
    <col min="7940" max="7940" width="4.85546875" style="8" customWidth="1"/>
    <col min="7941" max="7941" width="47.85546875" style="8" customWidth="1"/>
    <col min="7942" max="7943" width="8.42578125" style="8" customWidth="1"/>
    <col min="7944" max="7945" width="0" style="8" hidden="1" customWidth="1"/>
    <col min="7946" max="7947" width="8.42578125" style="8" customWidth="1"/>
    <col min="7948" max="7949" width="0" style="8" hidden="1" customWidth="1"/>
    <col min="7950" max="7951" width="8.42578125" style="8" customWidth="1"/>
    <col min="7952" max="7953" width="0" style="8" hidden="1" customWidth="1"/>
    <col min="7954" max="7955" width="8.42578125" style="8" customWidth="1"/>
    <col min="7956" max="7957" width="0" style="8" hidden="1" customWidth="1"/>
    <col min="7958" max="7959" width="8.42578125" style="8" customWidth="1"/>
    <col min="7960" max="7961" width="0" style="8" hidden="1" customWidth="1"/>
    <col min="7962" max="7963" width="8.42578125" style="8" customWidth="1"/>
    <col min="7964" max="7965" width="0" style="8" hidden="1" customWidth="1"/>
    <col min="7966" max="7967" width="8.42578125" style="8" customWidth="1"/>
    <col min="7968" max="7969" width="0" style="8" hidden="1" customWidth="1"/>
    <col min="7970" max="7971" width="8.42578125" style="8" customWidth="1"/>
    <col min="7972" max="7973" width="0" style="8" hidden="1" customWidth="1"/>
    <col min="7974" max="7975" width="8.42578125" style="8" customWidth="1"/>
    <col min="7976" max="7977" width="0" style="8" hidden="1" customWidth="1"/>
    <col min="7978" max="7979" width="8.42578125" style="8" customWidth="1"/>
    <col min="7980" max="7981" width="0" style="8" hidden="1" customWidth="1"/>
    <col min="7982" max="7983" width="8.42578125" style="8" customWidth="1"/>
    <col min="7984" max="7985" width="0" style="8" hidden="1" customWidth="1"/>
    <col min="7986" max="7987" width="8.42578125" style="8" customWidth="1"/>
    <col min="7988" max="7989" width="0" style="8" hidden="1" customWidth="1"/>
    <col min="7990" max="7991" width="8.42578125" style="8" customWidth="1"/>
    <col min="7992" max="7993" width="0" style="8" hidden="1" customWidth="1"/>
    <col min="7994" max="7995" width="8.42578125" style="8" customWidth="1"/>
    <col min="7996" max="7997" width="0" style="8" hidden="1" customWidth="1"/>
    <col min="7998" max="7999" width="8.42578125" style="8" customWidth="1"/>
    <col min="8000" max="8001" width="0" style="8" hidden="1" customWidth="1"/>
    <col min="8002" max="8003" width="8.42578125" style="8" customWidth="1"/>
    <col min="8004" max="8005" width="0" style="8" hidden="1" customWidth="1"/>
    <col min="8006" max="8007" width="8.42578125" style="8" customWidth="1"/>
    <col min="8008" max="8009" width="0" style="8" hidden="1" customWidth="1"/>
    <col min="8010" max="8011" width="8.42578125" style="8" customWidth="1"/>
    <col min="8012" max="8013" width="0" style="8" hidden="1" customWidth="1"/>
    <col min="8014" max="8014" width="8.42578125" style="8" customWidth="1"/>
    <col min="8015" max="8192" width="9.140625" style="8"/>
    <col min="8193" max="8193" width="10.140625" style="8" customWidth="1"/>
    <col min="8194" max="8194" width="3.28515625" style="8" customWidth="1"/>
    <col min="8195" max="8195" width="5.5703125" style="8" customWidth="1"/>
    <col min="8196" max="8196" width="4.85546875" style="8" customWidth="1"/>
    <col min="8197" max="8197" width="47.85546875" style="8" customWidth="1"/>
    <col min="8198" max="8199" width="8.42578125" style="8" customWidth="1"/>
    <col min="8200" max="8201" width="0" style="8" hidden="1" customWidth="1"/>
    <col min="8202" max="8203" width="8.42578125" style="8" customWidth="1"/>
    <col min="8204" max="8205" width="0" style="8" hidden="1" customWidth="1"/>
    <col min="8206" max="8207" width="8.42578125" style="8" customWidth="1"/>
    <col min="8208" max="8209" width="0" style="8" hidden="1" customWidth="1"/>
    <col min="8210" max="8211" width="8.42578125" style="8" customWidth="1"/>
    <col min="8212" max="8213" width="0" style="8" hidden="1" customWidth="1"/>
    <col min="8214" max="8215" width="8.42578125" style="8" customWidth="1"/>
    <col min="8216" max="8217" width="0" style="8" hidden="1" customWidth="1"/>
    <col min="8218" max="8219" width="8.42578125" style="8" customWidth="1"/>
    <col min="8220" max="8221" width="0" style="8" hidden="1" customWidth="1"/>
    <col min="8222" max="8223" width="8.42578125" style="8" customWidth="1"/>
    <col min="8224" max="8225" width="0" style="8" hidden="1" customWidth="1"/>
    <col min="8226" max="8227" width="8.42578125" style="8" customWidth="1"/>
    <col min="8228" max="8229" width="0" style="8" hidden="1" customWidth="1"/>
    <col min="8230" max="8231" width="8.42578125" style="8" customWidth="1"/>
    <col min="8232" max="8233" width="0" style="8" hidden="1" customWidth="1"/>
    <col min="8234" max="8235" width="8.42578125" style="8" customWidth="1"/>
    <col min="8236" max="8237" width="0" style="8" hidden="1" customWidth="1"/>
    <col min="8238" max="8239" width="8.42578125" style="8" customWidth="1"/>
    <col min="8240" max="8241" width="0" style="8" hidden="1" customWidth="1"/>
    <col min="8242" max="8243" width="8.42578125" style="8" customWidth="1"/>
    <col min="8244" max="8245" width="0" style="8" hidden="1" customWidth="1"/>
    <col min="8246" max="8247" width="8.42578125" style="8" customWidth="1"/>
    <col min="8248" max="8249" width="0" style="8" hidden="1" customWidth="1"/>
    <col min="8250" max="8251" width="8.42578125" style="8" customWidth="1"/>
    <col min="8252" max="8253" width="0" style="8" hidden="1" customWidth="1"/>
    <col min="8254" max="8255" width="8.42578125" style="8" customWidth="1"/>
    <col min="8256" max="8257" width="0" style="8" hidden="1" customWidth="1"/>
    <col min="8258" max="8259" width="8.42578125" style="8" customWidth="1"/>
    <col min="8260" max="8261" width="0" style="8" hidden="1" customWidth="1"/>
    <col min="8262" max="8263" width="8.42578125" style="8" customWidth="1"/>
    <col min="8264" max="8265" width="0" style="8" hidden="1" customWidth="1"/>
    <col min="8266" max="8267" width="8.42578125" style="8" customWidth="1"/>
    <col min="8268" max="8269" width="0" style="8" hidden="1" customWidth="1"/>
    <col min="8270" max="8270" width="8.42578125" style="8" customWidth="1"/>
    <col min="8271" max="8448" width="9.140625" style="8"/>
    <col min="8449" max="8449" width="10.140625" style="8" customWidth="1"/>
    <col min="8450" max="8450" width="3.28515625" style="8" customWidth="1"/>
    <col min="8451" max="8451" width="5.5703125" style="8" customWidth="1"/>
    <col min="8452" max="8452" width="4.85546875" style="8" customWidth="1"/>
    <col min="8453" max="8453" width="47.85546875" style="8" customWidth="1"/>
    <col min="8454" max="8455" width="8.42578125" style="8" customWidth="1"/>
    <col min="8456" max="8457" width="0" style="8" hidden="1" customWidth="1"/>
    <col min="8458" max="8459" width="8.42578125" style="8" customWidth="1"/>
    <col min="8460" max="8461" width="0" style="8" hidden="1" customWidth="1"/>
    <col min="8462" max="8463" width="8.42578125" style="8" customWidth="1"/>
    <col min="8464" max="8465" width="0" style="8" hidden="1" customWidth="1"/>
    <col min="8466" max="8467" width="8.42578125" style="8" customWidth="1"/>
    <col min="8468" max="8469" width="0" style="8" hidden="1" customWidth="1"/>
    <col min="8470" max="8471" width="8.42578125" style="8" customWidth="1"/>
    <col min="8472" max="8473" width="0" style="8" hidden="1" customWidth="1"/>
    <col min="8474" max="8475" width="8.42578125" style="8" customWidth="1"/>
    <col min="8476" max="8477" width="0" style="8" hidden="1" customWidth="1"/>
    <col min="8478" max="8479" width="8.42578125" style="8" customWidth="1"/>
    <col min="8480" max="8481" width="0" style="8" hidden="1" customWidth="1"/>
    <col min="8482" max="8483" width="8.42578125" style="8" customWidth="1"/>
    <col min="8484" max="8485" width="0" style="8" hidden="1" customWidth="1"/>
    <col min="8486" max="8487" width="8.42578125" style="8" customWidth="1"/>
    <col min="8488" max="8489" width="0" style="8" hidden="1" customWidth="1"/>
    <col min="8490" max="8491" width="8.42578125" style="8" customWidth="1"/>
    <col min="8492" max="8493" width="0" style="8" hidden="1" customWidth="1"/>
    <col min="8494" max="8495" width="8.42578125" style="8" customWidth="1"/>
    <col min="8496" max="8497" width="0" style="8" hidden="1" customWidth="1"/>
    <col min="8498" max="8499" width="8.42578125" style="8" customWidth="1"/>
    <col min="8500" max="8501" width="0" style="8" hidden="1" customWidth="1"/>
    <col min="8502" max="8503" width="8.42578125" style="8" customWidth="1"/>
    <col min="8504" max="8505" width="0" style="8" hidden="1" customWidth="1"/>
    <col min="8506" max="8507" width="8.42578125" style="8" customWidth="1"/>
    <col min="8508" max="8509" width="0" style="8" hidden="1" customWidth="1"/>
    <col min="8510" max="8511" width="8.42578125" style="8" customWidth="1"/>
    <col min="8512" max="8513" width="0" style="8" hidden="1" customWidth="1"/>
    <col min="8514" max="8515" width="8.42578125" style="8" customWidth="1"/>
    <col min="8516" max="8517" width="0" style="8" hidden="1" customWidth="1"/>
    <col min="8518" max="8519" width="8.42578125" style="8" customWidth="1"/>
    <col min="8520" max="8521" width="0" style="8" hidden="1" customWidth="1"/>
    <col min="8522" max="8523" width="8.42578125" style="8" customWidth="1"/>
    <col min="8524" max="8525" width="0" style="8" hidden="1" customWidth="1"/>
    <col min="8526" max="8526" width="8.42578125" style="8" customWidth="1"/>
    <col min="8527" max="8704" width="9.140625" style="8"/>
    <col min="8705" max="8705" width="10.140625" style="8" customWidth="1"/>
    <col min="8706" max="8706" width="3.28515625" style="8" customWidth="1"/>
    <col min="8707" max="8707" width="5.5703125" style="8" customWidth="1"/>
    <col min="8708" max="8708" width="4.85546875" style="8" customWidth="1"/>
    <col min="8709" max="8709" width="47.85546875" style="8" customWidth="1"/>
    <col min="8710" max="8711" width="8.42578125" style="8" customWidth="1"/>
    <col min="8712" max="8713" width="0" style="8" hidden="1" customWidth="1"/>
    <col min="8714" max="8715" width="8.42578125" style="8" customWidth="1"/>
    <col min="8716" max="8717" width="0" style="8" hidden="1" customWidth="1"/>
    <col min="8718" max="8719" width="8.42578125" style="8" customWidth="1"/>
    <col min="8720" max="8721" width="0" style="8" hidden="1" customWidth="1"/>
    <col min="8722" max="8723" width="8.42578125" style="8" customWidth="1"/>
    <col min="8724" max="8725" width="0" style="8" hidden="1" customWidth="1"/>
    <col min="8726" max="8727" width="8.42578125" style="8" customWidth="1"/>
    <col min="8728" max="8729" width="0" style="8" hidden="1" customWidth="1"/>
    <col min="8730" max="8731" width="8.42578125" style="8" customWidth="1"/>
    <col min="8732" max="8733" width="0" style="8" hidden="1" customWidth="1"/>
    <col min="8734" max="8735" width="8.42578125" style="8" customWidth="1"/>
    <col min="8736" max="8737" width="0" style="8" hidden="1" customWidth="1"/>
    <col min="8738" max="8739" width="8.42578125" style="8" customWidth="1"/>
    <col min="8740" max="8741" width="0" style="8" hidden="1" customWidth="1"/>
    <col min="8742" max="8743" width="8.42578125" style="8" customWidth="1"/>
    <col min="8744" max="8745" width="0" style="8" hidden="1" customWidth="1"/>
    <col min="8746" max="8747" width="8.42578125" style="8" customWidth="1"/>
    <col min="8748" max="8749" width="0" style="8" hidden="1" customWidth="1"/>
    <col min="8750" max="8751" width="8.42578125" style="8" customWidth="1"/>
    <col min="8752" max="8753" width="0" style="8" hidden="1" customWidth="1"/>
    <col min="8754" max="8755" width="8.42578125" style="8" customWidth="1"/>
    <col min="8756" max="8757" width="0" style="8" hidden="1" customWidth="1"/>
    <col min="8758" max="8759" width="8.42578125" style="8" customWidth="1"/>
    <col min="8760" max="8761" width="0" style="8" hidden="1" customWidth="1"/>
    <col min="8762" max="8763" width="8.42578125" style="8" customWidth="1"/>
    <col min="8764" max="8765" width="0" style="8" hidden="1" customWidth="1"/>
    <col min="8766" max="8767" width="8.42578125" style="8" customWidth="1"/>
    <col min="8768" max="8769" width="0" style="8" hidden="1" customWidth="1"/>
    <col min="8770" max="8771" width="8.42578125" style="8" customWidth="1"/>
    <col min="8772" max="8773" width="0" style="8" hidden="1" customWidth="1"/>
    <col min="8774" max="8775" width="8.42578125" style="8" customWidth="1"/>
    <col min="8776" max="8777" width="0" style="8" hidden="1" customWidth="1"/>
    <col min="8778" max="8779" width="8.42578125" style="8" customWidth="1"/>
    <col min="8780" max="8781" width="0" style="8" hidden="1" customWidth="1"/>
    <col min="8782" max="8782" width="8.42578125" style="8" customWidth="1"/>
    <col min="8783" max="8960" width="9.140625" style="8"/>
    <col min="8961" max="8961" width="10.140625" style="8" customWidth="1"/>
    <col min="8962" max="8962" width="3.28515625" style="8" customWidth="1"/>
    <col min="8963" max="8963" width="5.5703125" style="8" customWidth="1"/>
    <col min="8964" max="8964" width="4.85546875" style="8" customWidth="1"/>
    <col min="8965" max="8965" width="47.85546875" style="8" customWidth="1"/>
    <col min="8966" max="8967" width="8.42578125" style="8" customWidth="1"/>
    <col min="8968" max="8969" width="0" style="8" hidden="1" customWidth="1"/>
    <col min="8970" max="8971" width="8.42578125" style="8" customWidth="1"/>
    <col min="8972" max="8973" width="0" style="8" hidden="1" customWidth="1"/>
    <col min="8974" max="8975" width="8.42578125" style="8" customWidth="1"/>
    <col min="8976" max="8977" width="0" style="8" hidden="1" customWidth="1"/>
    <col min="8978" max="8979" width="8.42578125" style="8" customWidth="1"/>
    <col min="8980" max="8981" width="0" style="8" hidden="1" customWidth="1"/>
    <col min="8982" max="8983" width="8.42578125" style="8" customWidth="1"/>
    <col min="8984" max="8985" width="0" style="8" hidden="1" customWidth="1"/>
    <col min="8986" max="8987" width="8.42578125" style="8" customWidth="1"/>
    <col min="8988" max="8989" width="0" style="8" hidden="1" customWidth="1"/>
    <col min="8990" max="8991" width="8.42578125" style="8" customWidth="1"/>
    <col min="8992" max="8993" width="0" style="8" hidden="1" customWidth="1"/>
    <col min="8994" max="8995" width="8.42578125" style="8" customWidth="1"/>
    <col min="8996" max="8997" width="0" style="8" hidden="1" customWidth="1"/>
    <col min="8998" max="8999" width="8.42578125" style="8" customWidth="1"/>
    <col min="9000" max="9001" width="0" style="8" hidden="1" customWidth="1"/>
    <col min="9002" max="9003" width="8.42578125" style="8" customWidth="1"/>
    <col min="9004" max="9005" width="0" style="8" hidden="1" customWidth="1"/>
    <col min="9006" max="9007" width="8.42578125" style="8" customWidth="1"/>
    <col min="9008" max="9009" width="0" style="8" hidden="1" customWidth="1"/>
    <col min="9010" max="9011" width="8.42578125" style="8" customWidth="1"/>
    <col min="9012" max="9013" width="0" style="8" hidden="1" customWidth="1"/>
    <col min="9014" max="9015" width="8.42578125" style="8" customWidth="1"/>
    <col min="9016" max="9017" width="0" style="8" hidden="1" customWidth="1"/>
    <col min="9018" max="9019" width="8.42578125" style="8" customWidth="1"/>
    <col min="9020" max="9021" width="0" style="8" hidden="1" customWidth="1"/>
    <col min="9022" max="9023" width="8.42578125" style="8" customWidth="1"/>
    <col min="9024" max="9025" width="0" style="8" hidden="1" customWidth="1"/>
    <col min="9026" max="9027" width="8.42578125" style="8" customWidth="1"/>
    <col min="9028" max="9029" width="0" style="8" hidden="1" customWidth="1"/>
    <col min="9030" max="9031" width="8.42578125" style="8" customWidth="1"/>
    <col min="9032" max="9033" width="0" style="8" hidden="1" customWidth="1"/>
    <col min="9034" max="9035" width="8.42578125" style="8" customWidth="1"/>
    <col min="9036" max="9037" width="0" style="8" hidden="1" customWidth="1"/>
    <col min="9038" max="9038" width="8.42578125" style="8" customWidth="1"/>
    <col min="9039" max="9216" width="9.140625" style="8"/>
    <col min="9217" max="9217" width="10.140625" style="8" customWidth="1"/>
    <col min="9218" max="9218" width="3.28515625" style="8" customWidth="1"/>
    <col min="9219" max="9219" width="5.5703125" style="8" customWidth="1"/>
    <col min="9220" max="9220" width="4.85546875" style="8" customWidth="1"/>
    <col min="9221" max="9221" width="47.85546875" style="8" customWidth="1"/>
    <col min="9222" max="9223" width="8.42578125" style="8" customWidth="1"/>
    <col min="9224" max="9225" width="0" style="8" hidden="1" customWidth="1"/>
    <col min="9226" max="9227" width="8.42578125" style="8" customWidth="1"/>
    <col min="9228" max="9229" width="0" style="8" hidden="1" customWidth="1"/>
    <col min="9230" max="9231" width="8.42578125" style="8" customWidth="1"/>
    <col min="9232" max="9233" width="0" style="8" hidden="1" customWidth="1"/>
    <col min="9234" max="9235" width="8.42578125" style="8" customWidth="1"/>
    <col min="9236" max="9237" width="0" style="8" hidden="1" customWidth="1"/>
    <col min="9238" max="9239" width="8.42578125" style="8" customWidth="1"/>
    <col min="9240" max="9241" width="0" style="8" hidden="1" customWidth="1"/>
    <col min="9242" max="9243" width="8.42578125" style="8" customWidth="1"/>
    <col min="9244" max="9245" width="0" style="8" hidden="1" customWidth="1"/>
    <col min="9246" max="9247" width="8.42578125" style="8" customWidth="1"/>
    <col min="9248" max="9249" width="0" style="8" hidden="1" customWidth="1"/>
    <col min="9250" max="9251" width="8.42578125" style="8" customWidth="1"/>
    <col min="9252" max="9253" width="0" style="8" hidden="1" customWidth="1"/>
    <col min="9254" max="9255" width="8.42578125" style="8" customWidth="1"/>
    <col min="9256" max="9257" width="0" style="8" hidden="1" customWidth="1"/>
    <col min="9258" max="9259" width="8.42578125" style="8" customWidth="1"/>
    <col min="9260" max="9261" width="0" style="8" hidden="1" customWidth="1"/>
    <col min="9262" max="9263" width="8.42578125" style="8" customWidth="1"/>
    <col min="9264" max="9265" width="0" style="8" hidden="1" customWidth="1"/>
    <col min="9266" max="9267" width="8.42578125" style="8" customWidth="1"/>
    <col min="9268" max="9269" width="0" style="8" hidden="1" customWidth="1"/>
    <col min="9270" max="9271" width="8.42578125" style="8" customWidth="1"/>
    <col min="9272" max="9273" width="0" style="8" hidden="1" customWidth="1"/>
    <col min="9274" max="9275" width="8.42578125" style="8" customWidth="1"/>
    <col min="9276" max="9277" width="0" style="8" hidden="1" customWidth="1"/>
    <col min="9278" max="9279" width="8.42578125" style="8" customWidth="1"/>
    <col min="9280" max="9281" width="0" style="8" hidden="1" customWidth="1"/>
    <col min="9282" max="9283" width="8.42578125" style="8" customWidth="1"/>
    <col min="9284" max="9285" width="0" style="8" hidden="1" customWidth="1"/>
    <col min="9286" max="9287" width="8.42578125" style="8" customWidth="1"/>
    <col min="9288" max="9289" width="0" style="8" hidden="1" customWidth="1"/>
    <col min="9290" max="9291" width="8.42578125" style="8" customWidth="1"/>
    <col min="9292" max="9293" width="0" style="8" hidden="1" customWidth="1"/>
    <col min="9294" max="9294" width="8.42578125" style="8" customWidth="1"/>
    <col min="9295" max="9472" width="9.140625" style="8"/>
    <col min="9473" max="9473" width="10.140625" style="8" customWidth="1"/>
    <col min="9474" max="9474" width="3.28515625" style="8" customWidth="1"/>
    <col min="9475" max="9475" width="5.5703125" style="8" customWidth="1"/>
    <col min="9476" max="9476" width="4.85546875" style="8" customWidth="1"/>
    <col min="9477" max="9477" width="47.85546875" style="8" customWidth="1"/>
    <col min="9478" max="9479" width="8.42578125" style="8" customWidth="1"/>
    <col min="9480" max="9481" width="0" style="8" hidden="1" customWidth="1"/>
    <col min="9482" max="9483" width="8.42578125" style="8" customWidth="1"/>
    <col min="9484" max="9485" width="0" style="8" hidden="1" customWidth="1"/>
    <col min="9486" max="9487" width="8.42578125" style="8" customWidth="1"/>
    <col min="9488" max="9489" width="0" style="8" hidden="1" customWidth="1"/>
    <col min="9490" max="9491" width="8.42578125" style="8" customWidth="1"/>
    <col min="9492" max="9493" width="0" style="8" hidden="1" customWidth="1"/>
    <col min="9494" max="9495" width="8.42578125" style="8" customWidth="1"/>
    <col min="9496" max="9497" width="0" style="8" hidden="1" customWidth="1"/>
    <col min="9498" max="9499" width="8.42578125" style="8" customWidth="1"/>
    <col min="9500" max="9501" width="0" style="8" hidden="1" customWidth="1"/>
    <col min="9502" max="9503" width="8.42578125" style="8" customWidth="1"/>
    <col min="9504" max="9505" width="0" style="8" hidden="1" customWidth="1"/>
    <col min="9506" max="9507" width="8.42578125" style="8" customWidth="1"/>
    <col min="9508" max="9509" width="0" style="8" hidden="1" customWidth="1"/>
    <col min="9510" max="9511" width="8.42578125" style="8" customWidth="1"/>
    <col min="9512" max="9513" width="0" style="8" hidden="1" customWidth="1"/>
    <col min="9514" max="9515" width="8.42578125" style="8" customWidth="1"/>
    <col min="9516" max="9517" width="0" style="8" hidden="1" customWidth="1"/>
    <col min="9518" max="9519" width="8.42578125" style="8" customWidth="1"/>
    <col min="9520" max="9521" width="0" style="8" hidden="1" customWidth="1"/>
    <col min="9522" max="9523" width="8.42578125" style="8" customWidth="1"/>
    <col min="9524" max="9525" width="0" style="8" hidden="1" customWidth="1"/>
    <col min="9526" max="9527" width="8.42578125" style="8" customWidth="1"/>
    <col min="9528" max="9529" width="0" style="8" hidden="1" customWidth="1"/>
    <col min="9530" max="9531" width="8.42578125" style="8" customWidth="1"/>
    <col min="9532" max="9533" width="0" style="8" hidden="1" customWidth="1"/>
    <col min="9534" max="9535" width="8.42578125" style="8" customWidth="1"/>
    <col min="9536" max="9537" width="0" style="8" hidden="1" customWidth="1"/>
    <col min="9538" max="9539" width="8.42578125" style="8" customWidth="1"/>
    <col min="9540" max="9541" width="0" style="8" hidden="1" customWidth="1"/>
    <col min="9542" max="9543" width="8.42578125" style="8" customWidth="1"/>
    <col min="9544" max="9545" width="0" style="8" hidden="1" customWidth="1"/>
    <col min="9546" max="9547" width="8.42578125" style="8" customWidth="1"/>
    <col min="9548" max="9549" width="0" style="8" hidden="1" customWidth="1"/>
    <col min="9550" max="9550" width="8.42578125" style="8" customWidth="1"/>
    <col min="9551" max="9728" width="9.140625" style="8"/>
    <col min="9729" max="9729" width="10.140625" style="8" customWidth="1"/>
    <col min="9730" max="9730" width="3.28515625" style="8" customWidth="1"/>
    <col min="9731" max="9731" width="5.5703125" style="8" customWidth="1"/>
    <col min="9732" max="9732" width="4.85546875" style="8" customWidth="1"/>
    <col min="9733" max="9733" width="47.85546875" style="8" customWidth="1"/>
    <col min="9734" max="9735" width="8.42578125" style="8" customWidth="1"/>
    <col min="9736" max="9737" width="0" style="8" hidden="1" customWidth="1"/>
    <col min="9738" max="9739" width="8.42578125" style="8" customWidth="1"/>
    <col min="9740" max="9741" width="0" style="8" hidden="1" customWidth="1"/>
    <col min="9742" max="9743" width="8.42578125" style="8" customWidth="1"/>
    <col min="9744" max="9745" width="0" style="8" hidden="1" customWidth="1"/>
    <col min="9746" max="9747" width="8.42578125" style="8" customWidth="1"/>
    <col min="9748" max="9749" width="0" style="8" hidden="1" customWidth="1"/>
    <col min="9750" max="9751" width="8.42578125" style="8" customWidth="1"/>
    <col min="9752" max="9753" width="0" style="8" hidden="1" customWidth="1"/>
    <col min="9754" max="9755" width="8.42578125" style="8" customWidth="1"/>
    <col min="9756" max="9757" width="0" style="8" hidden="1" customWidth="1"/>
    <col min="9758" max="9759" width="8.42578125" style="8" customWidth="1"/>
    <col min="9760" max="9761" width="0" style="8" hidden="1" customWidth="1"/>
    <col min="9762" max="9763" width="8.42578125" style="8" customWidth="1"/>
    <col min="9764" max="9765" width="0" style="8" hidden="1" customWidth="1"/>
    <col min="9766" max="9767" width="8.42578125" style="8" customWidth="1"/>
    <col min="9768" max="9769" width="0" style="8" hidden="1" customWidth="1"/>
    <col min="9770" max="9771" width="8.42578125" style="8" customWidth="1"/>
    <col min="9772" max="9773" width="0" style="8" hidden="1" customWidth="1"/>
    <col min="9774" max="9775" width="8.42578125" style="8" customWidth="1"/>
    <col min="9776" max="9777" width="0" style="8" hidden="1" customWidth="1"/>
    <col min="9778" max="9779" width="8.42578125" style="8" customWidth="1"/>
    <col min="9780" max="9781" width="0" style="8" hidden="1" customWidth="1"/>
    <col min="9782" max="9783" width="8.42578125" style="8" customWidth="1"/>
    <col min="9784" max="9785" width="0" style="8" hidden="1" customWidth="1"/>
    <col min="9786" max="9787" width="8.42578125" style="8" customWidth="1"/>
    <col min="9788" max="9789" width="0" style="8" hidden="1" customWidth="1"/>
    <col min="9790" max="9791" width="8.42578125" style="8" customWidth="1"/>
    <col min="9792" max="9793" width="0" style="8" hidden="1" customWidth="1"/>
    <col min="9794" max="9795" width="8.42578125" style="8" customWidth="1"/>
    <col min="9796" max="9797" width="0" style="8" hidden="1" customWidth="1"/>
    <col min="9798" max="9799" width="8.42578125" style="8" customWidth="1"/>
    <col min="9800" max="9801" width="0" style="8" hidden="1" customWidth="1"/>
    <col min="9802" max="9803" width="8.42578125" style="8" customWidth="1"/>
    <col min="9804" max="9805" width="0" style="8" hidden="1" customWidth="1"/>
    <col min="9806" max="9806" width="8.42578125" style="8" customWidth="1"/>
    <col min="9807" max="9984" width="9.140625" style="8"/>
    <col min="9985" max="9985" width="10.140625" style="8" customWidth="1"/>
    <col min="9986" max="9986" width="3.28515625" style="8" customWidth="1"/>
    <col min="9987" max="9987" width="5.5703125" style="8" customWidth="1"/>
    <col min="9988" max="9988" width="4.85546875" style="8" customWidth="1"/>
    <col min="9989" max="9989" width="47.85546875" style="8" customWidth="1"/>
    <col min="9990" max="9991" width="8.42578125" style="8" customWidth="1"/>
    <col min="9992" max="9993" width="0" style="8" hidden="1" customWidth="1"/>
    <col min="9994" max="9995" width="8.42578125" style="8" customWidth="1"/>
    <col min="9996" max="9997" width="0" style="8" hidden="1" customWidth="1"/>
    <col min="9998" max="9999" width="8.42578125" style="8" customWidth="1"/>
    <col min="10000" max="10001" width="0" style="8" hidden="1" customWidth="1"/>
    <col min="10002" max="10003" width="8.42578125" style="8" customWidth="1"/>
    <col min="10004" max="10005" width="0" style="8" hidden="1" customWidth="1"/>
    <col min="10006" max="10007" width="8.42578125" style="8" customWidth="1"/>
    <col min="10008" max="10009" width="0" style="8" hidden="1" customWidth="1"/>
    <col min="10010" max="10011" width="8.42578125" style="8" customWidth="1"/>
    <col min="10012" max="10013" width="0" style="8" hidden="1" customWidth="1"/>
    <col min="10014" max="10015" width="8.42578125" style="8" customWidth="1"/>
    <col min="10016" max="10017" width="0" style="8" hidden="1" customWidth="1"/>
    <col min="10018" max="10019" width="8.42578125" style="8" customWidth="1"/>
    <col min="10020" max="10021" width="0" style="8" hidden="1" customWidth="1"/>
    <col min="10022" max="10023" width="8.42578125" style="8" customWidth="1"/>
    <col min="10024" max="10025" width="0" style="8" hidden="1" customWidth="1"/>
    <col min="10026" max="10027" width="8.42578125" style="8" customWidth="1"/>
    <col min="10028" max="10029" width="0" style="8" hidden="1" customWidth="1"/>
    <col min="10030" max="10031" width="8.42578125" style="8" customWidth="1"/>
    <col min="10032" max="10033" width="0" style="8" hidden="1" customWidth="1"/>
    <col min="10034" max="10035" width="8.42578125" style="8" customWidth="1"/>
    <col min="10036" max="10037" width="0" style="8" hidden="1" customWidth="1"/>
    <col min="10038" max="10039" width="8.42578125" style="8" customWidth="1"/>
    <col min="10040" max="10041" width="0" style="8" hidden="1" customWidth="1"/>
    <col min="10042" max="10043" width="8.42578125" style="8" customWidth="1"/>
    <col min="10044" max="10045" width="0" style="8" hidden="1" customWidth="1"/>
    <col min="10046" max="10047" width="8.42578125" style="8" customWidth="1"/>
    <col min="10048" max="10049" width="0" style="8" hidden="1" customWidth="1"/>
    <col min="10050" max="10051" width="8.42578125" style="8" customWidth="1"/>
    <col min="10052" max="10053" width="0" style="8" hidden="1" customWidth="1"/>
    <col min="10054" max="10055" width="8.42578125" style="8" customWidth="1"/>
    <col min="10056" max="10057" width="0" style="8" hidden="1" customWidth="1"/>
    <col min="10058" max="10059" width="8.42578125" style="8" customWidth="1"/>
    <col min="10060" max="10061" width="0" style="8" hidden="1" customWidth="1"/>
    <col min="10062" max="10062" width="8.42578125" style="8" customWidth="1"/>
    <col min="10063" max="10240" width="9.140625" style="8"/>
    <col min="10241" max="10241" width="10.140625" style="8" customWidth="1"/>
    <col min="10242" max="10242" width="3.28515625" style="8" customWidth="1"/>
    <col min="10243" max="10243" width="5.5703125" style="8" customWidth="1"/>
    <col min="10244" max="10244" width="4.85546875" style="8" customWidth="1"/>
    <col min="10245" max="10245" width="47.85546875" style="8" customWidth="1"/>
    <col min="10246" max="10247" width="8.42578125" style="8" customWidth="1"/>
    <col min="10248" max="10249" width="0" style="8" hidden="1" customWidth="1"/>
    <col min="10250" max="10251" width="8.42578125" style="8" customWidth="1"/>
    <col min="10252" max="10253" width="0" style="8" hidden="1" customWidth="1"/>
    <col min="10254" max="10255" width="8.42578125" style="8" customWidth="1"/>
    <col min="10256" max="10257" width="0" style="8" hidden="1" customWidth="1"/>
    <col min="10258" max="10259" width="8.42578125" style="8" customWidth="1"/>
    <col min="10260" max="10261" width="0" style="8" hidden="1" customWidth="1"/>
    <col min="10262" max="10263" width="8.42578125" style="8" customWidth="1"/>
    <col min="10264" max="10265" width="0" style="8" hidden="1" customWidth="1"/>
    <col min="10266" max="10267" width="8.42578125" style="8" customWidth="1"/>
    <col min="10268" max="10269" width="0" style="8" hidden="1" customWidth="1"/>
    <col min="10270" max="10271" width="8.42578125" style="8" customWidth="1"/>
    <col min="10272" max="10273" width="0" style="8" hidden="1" customWidth="1"/>
    <col min="10274" max="10275" width="8.42578125" style="8" customWidth="1"/>
    <col min="10276" max="10277" width="0" style="8" hidden="1" customWidth="1"/>
    <col min="10278" max="10279" width="8.42578125" style="8" customWidth="1"/>
    <col min="10280" max="10281" width="0" style="8" hidden="1" customWidth="1"/>
    <col min="10282" max="10283" width="8.42578125" style="8" customWidth="1"/>
    <col min="10284" max="10285" width="0" style="8" hidden="1" customWidth="1"/>
    <col min="10286" max="10287" width="8.42578125" style="8" customWidth="1"/>
    <col min="10288" max="10289" width="0" style="8" hidden="1" customWidth="1"/>
    <col min="10290" max="10291" width="8.42578125" style="8" customWidth="1"/>
    <col min="10292" max="10293" width="0" style="8" hidden="1" customWidth="1"/>
    <col min="10294" max="10295" width="8.42578125" style="8" customWidth="1"/>
    <col min="10296" max="10297" width="0" style="8" hidden="1" customWidth="1"/>
    <col min="10298" max="10299" width="8.42578125" style="8" customWidth="1"/>
    <col min="10300" max="10301" width="0" style="8" hidden="1" customWidth="1"/>
    <col min="10302" max="10303" width="8.42578125" style="8" customWidth="1"/>
    <col min="10304" max="10305" width="0" style="8" hidden="1" customWidth="1"/>
    <col min="10306" max="10307" width="8.42578125" style="8" customWidth="1"/>
    <col min="10308" max="10309" width="0" style="8" hidden="1" customWidth="1"/>
    <col min="10310" max="10311" width="8.42578125" style="8" customWidth="1"/>
    <col min="10312" max="10313" width="0" style="8" hidden="1" customWidth="1"/>
    <col min="10314" max="10315" width="8.42578125" style="8" customWidth="1"/>
    <col min="10316" max="10317" width="0" style="8" hidden="1" customWidth="1"/>
    <col min="10318" max="10318" width="8.42578125" style="8" customWidth="1"/>
    <col min="10319" max="10496" width="9.140625" style="8"/>
    <col min="10497" max="10497" width="10.140625" style="8" customWidth="1"/>
    <col min="10498" max="10498" width="3.28515625" style="8" customWidth="1"/>
    <col min="10499" max="10499" width="5.5703125" style="8" customWidth="1"/>
    <col min="10500" max="10500" width="4.85546875" style="8" customWidth="1"/>
    <col min="10501" max="10501" width="47.85546875" style="8" customWidth="1"/>
    <col min="10502" max="10503" width="8.42578125" style="8" customWidth="1"/>
    <col min="10504" max="10505" width="0" style="8" hidden="1" customWidth="1"/>
    <col min="10506" max="10507" width="8.42578125" style="8" customWidth="1"/>
    <col min="10508" max="10509" width="0" style="8" hidden="1" customWidth="1"/>
    <col min="10510" max="10511" width="8.42578125" style="8" customWidth="1"/>
    <col min="10512" max="10513" width="0" style="8" hidden="1" customWidth="1"/>
    <col min="10514" max="10515" width="8.42578125" style="8" customWidth="1"/>
    <col min="10516" max="10517" width="0" style="8" hidden="1" customWidth="1"/>
    <col min="10518" max="10519" width="8.42578125" style="8" customWidth="1"/>
    <col min="10520" max="10521" width="0" style="8" hidden="1" customWidth="1"/>
    <col min="10522" max="10523" width="8.42578125" style="8" customWidth="1"/>
    <col min="10524" max="10525" width="0" style="8" hidden="1" customWidth="1"/>
    <col min="10526" max="10527" width="8.42578125" style="8" customWidth="1"/>
    <col min="10528" max="10529" width="0" style="8" hidden="1" customWidth="1"/>
    <col min="10530" max="10531" width="8.42578125" style="8" customWidth="1"/>
    <col min="10532" max="10533" width="0" style="8" hidden="1" customWidth="1"/>
    <col min="10534" max="10535" width="8.42578125" style="8" customWidth="1"/>
    <col min="10536" max="10537" width="0" style="8" hidden="1" customWidth="1"/>
    <col min="10538" max="10539" width="8.42578125" style="8" customWidth="1"/>
    <col min="10540" max="10541" width="0" style="8" hidden="1" customWidth="1"/>
    <col min="10542" max="10543" width="8.42578125" style="8" customWidth="1"/>
    <col min="10544" max="10545" width="0" style="8" hidden="1" customWidth="1"/>
    <col min="10546" max="10547" width="8.42578125" style="8" customWidth="1"/>
    <col min="10548" max="10549" width="0" style="8" hidden="1" customWidth="1"/>
    <col min="10550" max="10551" width="8.42578125" style="8" customWidth="1"/>
    <col min="10552" max="10553" width="0" style="8" hidden="1" customWidth="1"/>
    <col min="10554" max="10555" width="8.42578125" style="8" customWidth="1"/>
    <col min="10556" max="10557" width="0" style="8" hidden="1" customWidth="1"/>
    <col min="10558" max="10559" width="8.42578125" style="8" customWidth="1"/>
    <col min="10560" max="10561" width="0" style="8" hidden="1" customWidth="1"/>
    <col min="10562" max="10563" width="8.42578125" style="8" customWidth="1"/>
    <col min="10564" max="10565" width="0" style="8" hidden="1" customWidth="1"/>
    <col min="10566" max="10567" width="8.42578125" style="8" customWidth="1"/>
    <col min="10568" max="10569" width="0" style="8" hidden="1" customWidth="1"/>
    <col min="10570" max="10571" width="8.42578125" style="8" customWidth="1"/>
    <col min="10572" max="10573" width="0" style="8" hidden="1" customWidth="1"/>
    <col min="10574" max="10574" width="8.42578125" style="8" customWidth="1"/>
    <col min="10575" max="10752" width="9.140625" style="8"/>
    <col min="10753" max="10753" width="10.140625" style="8" customWidth="1"/>
    <col min="10754" max="10754" width="3.28515625" style="8" customWidth="1"/>
    <col min="10755" max="10755" width="5.5703125" style="8" customWidth="1"/>
    <col min="10756" max="10756" width="4.85546875" style="8" customWidth="1"/>
    <col min="10757" max="10757" width="47.85546875" style="8" customWidth="1"/>
    <col min="10758" max="10759" width="8.42578125" style="8" customWidth="1"/>
    <col min="10760" max="10761" width="0" style="8" hidden="1" customWidth="1"/>
    <col min="10762" max="10763" width="8.42578125" style="8" customWidth="1"/>
    <col min="10764" max="10765" width="0" style="8" hidden="1" customWidth="1"/>
    <col min="10766" max="10767" width="8.42578125" style="8" customWidth="1"/>
    <col min="10768" max="10769" width="0" style="8" hidden="1" customWidth="1"/>
    <col min="10770" max="10771" width="8.42578125" style="8" customWidth="1"/>
    <col min="10772" max="10773" width="0" style="8" hidden="1" customWidth="1"/>
    <col min="10774" max="10775" width="8.42578125" style="8" customWidth="1"/>
    <col min="10776" max="10777" width="0" style="8" hidden="1" customWidth="1"/>
    <col min="10778" max="10779" width="8.42578125" style="8" customWidth="1"/>
    <col min="10780" max="10781" width="0" style="8" hidden="1" customWidth="1"/>
    <col min="10782" max="10783" width="8.42578125" style="8" customWidth="1"/>
    <col min="10784" max="10785" width="0" style="8" hidden="1" customWidth="1"/>
    <col min="10786" max="10787" width="8.42578125" style="8" customWidth="1"/>
    <col min="10788" max="10789" width="0" style="8" hidden="1" customWidth="1"/>
    <col min="10790" max="10791" width="8.42578125" style="8" customWidth="1"/>
    <col min="10792" max="10793" width="0" style="8" hidden="1" customWidth="1"/>
    <col min="10794" max="10795" width="8.42578125" style="8" customWidth="1"/>
    <col min="10796" max="10797" width="0" style="8" hidden="1" customWidth="1"/>
    <col min="10798" max="10799" width="8.42578125" style="8" customWidth="1"/>
    <col min="10800" max="10801" width="0" style="8" hidden="1" customWidth="1"/>
    <col min="10802" max="10803" width="8.42578125" style="8" customWidth="1"/>
    <col min="10804" max="10805" width="0" style="8" hidden="1" customWidth="1"/>
    <col min="10806" max="10807" width="8.42578125" style="8" customWidth="1"/>
    <col min="10808" max="10809" width="0" style="8" hidden="1" customWidth="1"/>
    <col min="10810" max="10811" width="8.42578125" style="8" customWidth="1"/>
    <col min="10812" max="10813" width="0" style="8" hidden="1" customWidth="1"/>
    <col min="10814" max="10815" width="8.42578125" style="8" customWidth="1"/>
    <col min="10816" max="10817" width="0" style="8" hidden="1" customWidth="1"/>
    <col min="10818" max="10819" width="8.42578125" style="8" customWidth="1"/>
    <col min="10820" max="10821" width="0" style="8" hidden="1" customWidth="1"/>
    <col min="10822" max="10823" width="8.42578125" style="8" customWidth="1"/>
    <col min="10824" max="10825" width="0" style="8" hidden="1" customWidth="1"/>
    <col min="10826" max="10827" width="8.42578125" style="8" customWidth="1"/>
    <col min="10828" max="10829" width="0" style="8" hidden="1" customWidth="1"/>
    <col min="10830" max="10830" width="8.42578125" style="8" customWidth="1"/>
    <col min="10831" max="11008" width="9.140625" style="8"/>
    <col min="11009" max="11009" width="10.140625" style="8" customWidth="1"/>
    <col min="11010" max="11010" width="3.28515625" style="8" customWidth="1"/>
    <col min="11011" max="11011" width="5.5703125" style="8" customWidth="1"/>
    <col min="11012" max="11012" width="4.85546875" style="8" customWidth="1"/>
    <col min="11013" max="11013" width="47.85546875" style="8" customWidth="1"/>
    <col min="11014" max="11015" width="8.42578125" style="8" customWidth="1"/>
    <col min="11016" max="11017" width="0" style="8" hidden="1" customWidth="1"/>
    <col min="11018" max="11019" width="8.42578125" style="8" customWidth="1"/>
    <col min="11020" max="11021" width="0" style="8" hidden="1" customWidth="1"/>
    <col min="11022" max="11023" width="8.42578125" style="8" customWidth="1"/>
    <col min="11024" max="11025" width="0" style="8" hidden="1" customWidth="1"/>
    <col min="11026" max="11027" width="8.42578125" style="8" customWidth="1"/>
    <col min="11028" max="11029" width="0" style="8" hidden="1" customWidth="1"/>
    <col min="11030" max="11031" width="8.42578125" style="8" customWidth="1"/>
    <col min="11032" max="11033" width="0" style="8" hidden="1" customWidth="1"/>
    <col min="11034" max="11035" width="8.42578125" style="8" customWidth="1"/>
    <col min="11036" max="11037" width="0" style="8" hidden="1" customWidth="1"/>
    <col min="11038" max="11039" width="8.42578125" style="8" customWidth="1"/>
    <col min="11040" max="11041" width="0" style="8" hidden="1" customWidth="1"/>
    <col min="11042" max="11043" width="8.42578125" style="8" customWidth="1"/>
    <col min="11044" max="11045" width="0" style="8" hidden="1" customWidth="1"/>
    <col min="11046" max="11047" width="8.42578125" style="8" customWidth="1"/>
    <col min="11048" max="11049" width="0" style="8" hidden="1" customWidth="1"/>
    <col min="11050" max="11051" width="8.42578125" style="8" customWidth="1"/>
    <col min="11052" max="11053" width="0" style="8" hidden="1" customWidth="1"/>
    <col min="11054" max="11055" width="8.42578125" style="8" customWidth="1"/>
    <col min="11056" max="11057" width="0" style="8" hidden="1" customWidth="1"/>
    <col min="11058" max="11059" width="8.42578125" style="8" customWidth="1"/>
    <col min="11060" max="11061" width="0" style="8" hidden="1" customWidth="1"/>
    <col min="11062" max="11063" width="8.42578125" style="8" customWidth="1"/>
    <col min="11064" max="11065" width="0" style="8" hidden="1" customWidth="1"/>
    <col min="11066" max="11067" width="8.42578125" style="8" customWidth="1"/>
    <col min="11068" max="11069" width="0" style="8" hidden="1" customWidth="1"/>
    <col min="11070" max="11071" width="8.42578125" style="8" customWidth="1"/>
    <col min="11072" max="11073" width="0" style="8" hidden="1" customWidth="1"/>
    <col min="11074" max="11075" width="8.42578125" style="8" customWidth="1"/>
    <col min="11076" max="11077" width="0" style="8" hidden="1" customWidth="1"/>
    <col min="11078" max="11079" width="8.42578125" style="8" customWidth="1"/>
    <col min="11080" max="11081" width="0" style="8" hidden="1" customWidth="1"/>
    <col min="11082" max="11083" width="8.42578125" style="8" customWidth="1"/>
    <col min="11084" max="11085" width="0" style="8" hidden="1" customWidth="1"/>
    <col min="11086" max="11086" width="8.42578125" style="8" customWidth="1"/>
    <col min="11087" max="11264" width="9.140625" style="8"/>
    <col min="11265" max="11265" width="10.140625" style="8" customWidth="1"/>
    <col min="11266" max="11266" width="3.28515625" style="8" customWidth="1"/>
    <col min="11267" max="11267" width="5.5703125" style="8" customWidth="1"/>
    <col min="11268" max="11268" width="4.85546875" style="8" customWidth="1"/>
    <col min="11269" max="11269" width="47.85546875" style="8" customWidth="1"/>
    <col min="11270" max="11271" width="8.42578125" style="8" customWidth="1"/>
    <col min="11272" max="11273" width="0" style="8" hidden="1" customWidth="1"/>
    <col min="11274" max="11275" width="8.42578125" style="8" customWidth="1"/>
    <col min="11276" max="11277" width="0" style="8" hidden="1" customWidth="1"/>
    <col min="11278" max="11279" width="8.42578125" style="8" customWidth="1"/>
    <col min="11280" max="11281" width="0" style="8" hidden="1" customWidth="1"/>
    <col min="11282" max="11283" width="8.42578125" style="8" customWidth="1"/>
    <col min="11284" max="11285" width="0" style="8" hidden="1" customWidth="1"/>
    <col min="11286" max="11287" width="8.42578125" style="8" customWidth="1"/>
    <col min="11288" max="11289" width="0" style="8" hidden="1" customWidth="1"/>
    <col min="11290" max="11291" width="8.42578125" style="8" customWidth="1"/>
    <col min="11292" max="11293" width="0" style="8" hidden="1" customWidth="1"/>
    <col min="11294" max="11295" width="8.42578125" style="8" customWidth="1"/>
    <col min="11296" max="11297" width="0" style="8" hidden="1" customWidth="1"/>
    <col min="11298" max="11299" width="8.42578125" style="8" customWidth="1"/>
    <col min="11300" max="11301" width="0" style="8" hidden="1" customWidth="1"/>
    <col min="11302" max="11303" width="8.42578125" style="8" customWidth="1"/>
    <col min="11304" max="11305" width="0" style="8" hidden="1" customWidth="1"/>
    <col min="11306" max="11307" width="8.42578125" style="8" customWidth="1"/>
    <col min="11308" max="11309" width="0" style="8" hidden="1" customWidth="1"/>
    <col min="11310" max="11311" width="8.42578125" style="8" customWidth="1"/>
    <col min="11312" max="11313" width="0" style="8" hidden="1" customWidth="1"/>
    <col min="11314" max="11315" width="8.42578125" style="8" customWidth="1"/>
    <col min="11316" max="11317" width="0" style="8" hidden="1" customWidth="1"/>
    <col min="11318" max="11319" width="8.42578125" style="8" customWidth="1"/>
    <col min="11320" max="11321" width="0" style="8" hidden="1" customWidth="1"/>
    <col min="11322" max="11323" width="8.42578125" style="8" customWidth="1"/>
    <col min="11324" max="11325" width="0" style="8" hidden="1" customWidth="1"/>
    <col min="11326" max="11327" width="8.42578125" style="8" customWidth="1"/>
    <col min="11328" max="11329" width="0" style="8" hidden="1" customWidth="1"/>
    <col min="11330" max="11331" width="8.42578125" style="8" customWidth="1"/>
    <col min="11332" max="11333" width="0" style="8" hidden="1" customWidth="1"/>
    <col min="11334" max="11335" width="8.42578125" style="8" customWidth="1"/>
    <col min="11336" max="11337" width="0" style="8" hidden="1" customWidth="1"/>
    <col min="11338" max="11339" width="8.42578125" style="8" customWidth="1"/>
    <col min="11340" max="11341" width="0" style="8" hidden="1" customWidth="1"/>
    <col min="11342" max="11342" width="8.42578125" style="8" customWidth="1"/>
    <col min="11343" max="11520" width="9.140625" style="8"/>
    <col min="11521" max="11521" width="10.140625" style="8" customWidth="1"/>
    <col min="11522" max="11522" width="3.28515625" style="8" customWidth="1"/>
    <col min="11523" max="11523" width="5.5703125" style="8" customWidth="1"/>
    <col min="11524" max="11524" width="4.85546875" style="8" customWidth="1"/>
    <col min="11525" max="11525" width="47.85546875" style="8" customWidth="1"/>
    <col min="11526" max="11527" width="8.42578125" style="8" customWidth="1"/>
    <col min="11528" max="11529" width="0" style="8" hidden="1" customWidth="1"/>
    <col min="11530" max="11531" width="8.42578125" style="8" customWidth="1"/>
    <col min="11532" max="11533" width="0" style="8" hidden="1" customWidth="1"/>
    <col min="11534" max="11535" width="8.42578125" style="8" customWidth="1"/>
    <col min="11536" max="11537" width="0" style="8" hidden="1" customWidth="1"/>
    <col min="11538" max="11539" width="8.42578125" style="8" customWidth="1"/>
    <col min="11540" max="11541" width="0" style="8" hidden="1" customWidth="1"/>
    <col min="11542" max="11543" width="8.42578125" style="8" customWidth="1"/>
    <col min="11544" max="11545" width="0" style="8" hidden="1" customWidth="1"/>
    <col min="11546" max="11547" width="8.42578125" style="8" customWidth="1"/>
    <col min="11548" max="11549" width="0" style="8" hidden="1" customWidth="1"/>
    <col min="11550" max="11551" width="8.42578125" style="8" customWidth="1"/>
    <col min="11552" max="11553" width="0" style="8" hidden="1" customWidth="1"/>
    <col min="11554" max="11555" width="8.42578125" style="8" customWidth="1"/>
    <col min="11556" max="11557" width="0" style="8" hidden="1" customWidth="1"/>
    <col min="11558" max="11559" width="8.42578125" style="8" customWidth="1"/>
    <col min="11560" max="11561" width="0" style="8" hidden="1" customWidth="1"/>
    <col min="11562" max="11563" width="8.42578125" style="8" customWidth="1"/>
    <col min="11564" max="11565" width="0" style="8" hidden="1" customWidth="1"/>
    <col min="11566" max="11567" width="8.42578125" style="8" customWidth="1"/>
    <col min="11568" max="11569" width="0" style="8" hidden="1" customWidth="1"/>
    <col min="11570" max="11571" width="8.42578125" style="8" customWidth="1"/>
    <col min="11572" max="11573" width="0" style="8" hidden="1" customWidth="1"/>
    <col min="11574" max="11575" width="8.42578125" style="8" customWidth="1"/>
    <col min="11576" max="11577" width="0" style="8" hidden="1" customWidth="1"/>
    <col min="11578" max="11579" width="8.42578125" style="8" customWidth="1"/>
    <col min="11580" max="11581" width="0" style="8" hidden="1" customWidth="1"/>
    <col min="11582" max="11583" width="8.42578125" style="8" customWidth="1"/>
    <col min="11584" max="11585" width="0" style="8" hidden="1" customWidth="1"/>
    <col min="11586" max="11587" width="8.42578125" style="8" customWidth="1"/>
    <col min="11588" max="11589" width="0" style="8" hidden="1" customWidth="1"/>
    <col min="11590" max="11591" width="8.42578125" style="8" customWidth="1"/>
    <col min="11592" max="11593" width="0" style="8" hidden="1" customWidth="1"/>
    <col min="11594" max="11595" width="8.42578125" style="8" customWidth="1"/>
    <col min="11596" max="11597" width="0" style="8" hidden="1" customWidth="1"/>
    <col min="11598" max="11598" width="8.42578125" style="8" customWidth="1"/>
    <col min="11599" max="11776" width="9.140625" style="8"/>
    <col min="11777" max="11777" width="10.140625" style="8" customWidth="1"/>
    <col min="11778" max="11778" width="3.28515625" style="8" customWidth="1"/>
    <col min="11779" max="11779" width="5.5703125" style="8" customWidth="1"/>
    <col min="11780" max="11780" width="4.85546875" style="8" customWidth="1"/>
    <col min="11781" max="11781" width="47.85546875" style="8" customWidth="1"/>
    <col min="11782" max="11783" width="8.42578125" style="8" customWidth="1"/>
    <col min="11784" max="11785" width="0" style="8" hidden="1" customWidth="1"/>
    <col min="11786" max="11787" width="8.42578125" style="8" customWidth="1"/>
    <col min="11788" max="11789" width="0" style="8" hidden="1" customWidth="1"/>
    <col min="11790" max="11791" width="8.42578125" style="8" customWidth="1"/>
    <col min="11792" max="11793" width="0" style="8" hidden="1" customWidth="1"/>
    <col min="11794" max="11795" width="8.42578125" style="8" customWidth="1"/>
    <col min="11796" max="11797" width="0" style="8" hidden="1" customWidth="1"/>
    <col min="11798" max="11799" width="8.42578125" style="8" customWidth="1"/>
    <col min="11800" max="11801" width="0" style="8" hidden="1" customWidth="1"/>
    <col min="11802" max="11803" width="8.42578125" style="8" customWidth="1"/>
    <col min="11804" max="11805" width="0" style="8" hidden="1" customWidth="1"/>
    <col min="11806" max="11807" width="8.42578125" style="8" customWidth="1"/>
    <col min="11808" max="11809" width="0" style="8" hidden="1" customWidth="1"/>
    <col min="11810" max="11811" width="8.42578125" style="8" customWidth="1"/>
    <col min="11812" max="11813" width="0" style="8" hidden="1" customWidth="1"/>
    <col min="11814" max="11815" width="8.42578125" style="8" customWidth="1"/>
    <col min="11816" max="11817" width="0" style="8" hidden="1" customWidth="1"/>
    <col min="11818" max="11819" width="8.42578125" style="8" customWidth="1"/>
    <col min="11820" max="11821" width="0" style="8" hidden="1" customWidth="1"/>
    <col min="11822" max="11823" width="8.42578125" style="8" customWidth="1"/>
    <col min="11824" max="11825" width="0" style="8" hidden="1" customWidth="1"/>
    <col min="11826" max="11827" width="8.42578125" style="8" customWidth="1"/>
    <col min="11828" max="11829" width="0" style="8" hidden="1" customWidth="1"/>
    <col min="11830" max="11831" width="8.42578125" style="8" customWidth="1"/>
    <col min="11832" max="11833" width="0" style="8" hidden="1" customWidth="1"/>
    <col min="11834" max="11835" width="8.42578125" style="8" customWidth="1"/>
    <col min="11836" max="11837" width="0" style="8" hidden="1" customWidth="1"/>
    <col min="11838" max="11839" width="8.42578125" style="8" customWidth="1"/>
    <col min="11840" max="11841" width="0" style="8" hidden="1" customWidth="1"/>
    <col min="11842" max="11843" width="8.42578125" style="8" customWidth="1"/>
    <col min="11844" max="11845" width="0" style="8" hidden="1" customWidth="1"/>
    <col min="11846" max="11847" width="8.42578125" style="8" customWidth="1"/>
    <col min="11848" max="11849" width="0" style="8" hidden="1" customWidth="1"/>
    <col min="11850" max="11851" width="8.42578125" style="8" customWidth="1"/>
    <col min="11852" max="11853" width="0" style="8" hidden="1" customWidth="1"/>
    <col min="11854" max="11854" width="8.42578125" style="8" customWidth="1"/>
    <col min="11855" max="12032" width="9.140625" style="8"/>
    <col min="12033" max="12033" width="10.140625" style="8" customWidth="1"/>
    <col min="12034" max="12034" width="3.28515625" style="8" customWidth="1"/>
    <col min="12035" max="12035" width="5.5703125" style="8" customWidth="1"/>
    <col min="12036" max="12036" width="4.85546875" style="8" customWidth="1"/>
    <col min="12037" max="12037" width="47.85546875" style="8" customWidth="1"/>
    <col min="12038" max="12039" width="8.42578125" style="8" customWidth="1"/>
    <col min="12040" max="12041" width="0" style="8" hidden="1" customWidth="1"/>
    <col min="12042" max="12043" width="8.42578125" style="8" customWidth="1"/>
    <col min="12044" max="12045" width="0" style="8" hidden="1" customWidth="1"/>
    <col min="12046" max="12047" width="8.42578125" style="8" customWidth="1"/>
    <col min="12048" max="12049" width="0" style="8" hidden="1" customWidth="1"/>
    <col min="12050" max="12051" width="8.42578125" style="8" customWidth="1"/>
    <col min="12052" max="12053" width="0" style="8" hidden="1" customWidth="1"/>
    <col min="12054" max="12055" width="8.42578125" style="8" customWidth="1"/>
    <col min="12056" max="12057" width="0" style="8" hidden="1" customWidth="1"/>
    <col min="12058" max="12059" width="8.42578125" style="8" customWidth="1"/>
    <col min="12060" max="12061" width="0" style="8" hidden="1" customWidth="1"/>
    <col min="12062" max="12063" width="8.42578125" style="8" customWidth="1"/>
    <col min="12064" max="12065" width="0" style="8" hidden="1" customWidth="1"/>
    <col min="12066" max="12067" width="8.42578125" style="8" customWidth="1"/>
    <col min="12068" max="12069" width="0" style="8" hidden="1" customWidth="1"/>
    <col min="12070" max="12071" width="8.42578125" style="8" customWidth="1"/>
    <col min="12072" max="12073" width="0" style="8" hidden="1" customWidth="1"/>
    <col min="12074" max="12075" width="8.42578125" style="8" customWidth="1"/>
    <col min="12076" max="12077" width="0" style="8" hidden="1" customWidth="1"/>
    <col min="12078" max="12079" width="8.42578125" style="8" customWidth="1"/>
    <col min="12080" max="12081" width="0" style="8" hidden="1" customWidth="1"/>
    <col min="12082" max="12083" width="8.42578125" style="8" customWidth="1"/>
    <col min="12084" max="12085" width="0" style="8" hidden="1" customWidth="1"/>
    <col min="12086" max="12087" width="8.42578125" style="8" customWidth="1"/>
    <col min="12088" max="12089" width="0" style="8" hidden="1" customWidth="1"/>
    <col min="12090" max="12091" width="8.42578125" style="8" customWidth="1"/>
    <col min="12092" max="12093" width="0" style="8" hidden="1" customWidth="1"/>
    <col min="12094" max="12095" width="8.42578125" style="8" customWidth="1"/>
    <col min="12096" max="12097" width="0" style="8" hidden="1" customWidth="1"/>
    <col min="12098" max="12099" width="8.42578125" style="8" customWidth="1"/>
    <col min="12100" max="12101" width="0" style="8" hidden="1" customWidth="1"/>
    <col min="12102" max="12103" width="8.42578125" style="8" customWidth="1"/>
    <col min="12104" max="12105" width="0" style="8" hidden="1" customWidth="1"/>
    <col min="12106" max="12107" width="8.42578125" style="8" customWidth="1"/>
    <col min="12108" max="12109" width="0" style="8" hidden="1" customWidth="1"/>
    <col min="12110" max="12110" width="8.42578125" style="8" customWidth="1"/>
    <col min="12111" max="12288" width="9.140625" style="8"/>
    <col min="12289" max="12289" width="10.140625" style="8" customWidth="1"/>
    <col min="12290" max="12290" width="3.28515625" style="8" customWidth="1"/>
    <col min="12291" max="12291" width="5.5703125" style="8" customWidth="1"/>
    <col min="12292" max="12292" width="4.85546875" style="8" customWidth="1"/>
    <col min="12293" max="12293" width="47.85546875" style="8" customWidth="1"/>
    <col min="12294" max="12295" width="8.42578125" style="8" customWidth="1"/>
    <col min="12296" max="12297" width="0" style="8" hidden="1" customWidth="1"/>
    <col min="12298" max="12299" width="8.42578125" style="8" customWidth="1"/>
    <col min="12300" max="12301" width="0" style="8" hidden="1" customWidth="1"/>
    <col min="12302" max="12303" width="8.42578125" style="8" customWidth="1"/>
    <col min="12304" max="12305" width="0" style="8" hidden="1" customWidth="1"/>
    <col min="12306" max="12307" width="8.42578125" style="8" customWidth="1"/>
    <col min="12308" max="12309" width="0" style="8" hidden="1" customWidth="1"/>
    <col min="12310" max="12311" width="8.42578125" style="8" customWidth="1"/>
    <col min="12312" max="12313" width="0" style="8" hidden="1" customWidth="1"/>
    <col min="12314" max="12315" width="8.42578125" style="8" customWidth="1"/>
    <col min="12316" max="12317" width="0" style="8" hidden="1" customWidth="1"/>
    <col min="12318" max="12319" width="8.42578125" style="8" customWidth="1"/>
    <col min="12320" max="12321" width="0" style="8" hidden="1" customWidth="1"/>
    <col min="12322" max="12323" width="8.42578125" style="8" customWidth="1"/>
    <col min="12324" max="12325" width="0" style="8" hidden="1" customWidth="1"/>
    <col min="12326" max="12327" width="8.42578125" style="8" customWidth="1"/>
    <col min="12328" max="12329" width="0" style="8" hidden="1" customWidth="1"/>
    <col min="12330" max="12331" width="8.42578125" style="8" customWidth="1"/>
    <col min="12332" max="12333" width="0" style="8" hidden="1" customWidth="1"/>
    <col min="12334" max="12335" width="8.42578125" style="8" customWidth="1"/>
    <col min="12336" max="12337" width="0" style="8" hidden="1" customWidth="1"/>
    <col min="12338" max="12339" width="8.42578125" style="8" customWidth="1"/>
    <col min="12340" max="12341" width="0" style="8" hidden="1" customWidth="1"/>
    <col min="12342" max="12343" width="8.42578125" style="8" customWidth="1"/>
    <col min="12344" max="12345" width="0" style="8" hidden="1" customWidth="1"/>
    <col min="12346" max="12347" width="8.42578125" style="8" customWidth="1"/>
    <col min="12348" max="12349" width="0" style="8" hidden="1" customWidth="1"/>
    <col min="12350" max="12351" width="8.42578125" style="8" customWidth="1"/>
    <col min="12352" max="12353" width="0" style="8" hidden="1" customWidth="1"/>
    <col min="12354" max="12355" width="8.42578125" style="8" customWidth="1"/>
    <col min="12356" max="12357" width="0" style="8" hidden="1" customWidth="1"/>
    <col min="12358" max="12359" width="8.42578125" style="8" customWidth="1"/>
    <col min="12360" max="12361" width="0" style="8" hidden="1" customWidth="1"/>
    <col min="12362" max="12363" width="8.42578125" style="8" customWidth="1"/>
    <col min="12364" max="12365" width="0" style="8" hidden="1" customWidth="1"/>
    <col min="12366" max="12366" width="8.42578125" style="8" customWidth="1"/>
    <col min="12367" max="12544" width="9.140625" style="8"/>
    <col min="12545" max="12545" width="10.140625" style="8" customWidth="1"/>
    <col min="12546" max="12546" width="3.28515625" style="8" customWidth="1"/>
    <col min="12547" max="12547" width="5.5703125" style="8" customWidth="1"/>
    <col min="12548" max="12548" width="4.85546875" style="8" customWidth="1"/>
    <col min="12549" max="12549" width="47.85546875" style="8" customWidth="1"/>
    <col min="12550" max="12551" width="8.42578125" style="8" customWidth="1"/>
    <col min="12552" max="12553" width="0" style="8" hidden="1" customWidth="1"/>
    <col min="12554" max="12555" width="8.42578125" style="8" customWidth="1"/>
    <col min="12556" max="12557" width="0" style="8" hidden="1" customWidth="1"/>
    <col min="12558" max="12559" width="8.42578125" style="8" customWidth="1"/>
    <col min="12560" max="12561" width="0" style="8" hidden="1" customWidth="1"/>
    <col min="12562" max="12563" width="8.42578125" style="8" customWidth="1"/>
    <col min="12564" max="12565" width="0" style="8" hidden="1" customWidth="1"/>
    <col min="12566" max="12567" width="8.42578125" style="8" customWidth="1"/>
    <col min="12568" max="12569" width="0" style="8" hidden="1" customWidth="1"/>
    <col min="12570" max="12571" width="8.42578125" style="8" customWidth="1"/>
    <col min="12572" max="12573" width="0" style="8" hidden="1" customWidth="1"/>
    <col min="12574" max="12575" width="8.42578125" style="8" customWidth="1"/>
    <col min="12576" max="12577" width="0" style="8" hidden="1" customWidth="1"/>
    <col min="12578" max="12579" width="8.42578125" style="8" customWidth="1"/>
    <col min="12580" max="12581" width="0" style="8" hidden="1" customWidth="1"/>
    <col min="12582" max="12583" width="8.42578125" style="8" customWidth="1"/>
    <col min="12584" max="12585" width="0" style="8" hidden="1" customWidth="1"/>
    <col min="12586" max="12587" width="8.42578125" style="8" customWidth="1"/>
    <col min="12588" max="12589" width="0" style="8" hidden="1" customWidth="1"/>
    <col min="12590" max="12591" width="8.42578125" style="8" customWidth="1"/>
    <col min="12592" max="12593" width="0" style="8" hidden="1" customWidth="1"/>
    <col min="12594" max="12595" width="8.42578125" style="8" customWidth="1"/>
    <col min="12596" max="12597" width="0" style="8" hidden="1" customWidth="1"/>
    <col min="12598" max="12599" width="8.42578125" style="8" customWidth="1"/>
    <col min="12600" max="12601" width="0" style="8" hidden="1" customWidth="1"/>
    <col min="12602" max="12603" width="8.42578125" style="8" customWidth="1"/>
    <col min="12604" max="12605" width="0" style="8" hidden="1" customWidth="1"/>
    <col min="12606" max="12607" width="8.42578125" style="8" customWidth="1"/>
    <col min="12608" max="12609" width="0" style="8" hidden="1" customWidth="1"/>
    <col min="12610" max="12611" width="8.42578125" style="8" customWidth="1"/>
    <col min="12612" max="12613" width="0" style="8" hidden="1" customWidth="1"/>
    <col min="12614" max="12615" width="8.42578125" style="8" customWidth="1"/>
    <col min="12616" max="12617" width="0" style="8" hidden="1" customWidth="1"/>
    <col min="12618" max="12619" width="8.42578125" style="8" customWidth="1"/>
    <col min="12620" max="12621" width="0" style="8" hidden="1" customWidth="1"/>
    <col min="12622" max="12622" width="8.42578125" style="8" customWidth="1"/>
    <col min="12623" max="12800" width="9.140625" style="8"/>
    <col min="12801" max="12801" width="10.140625" style="8" customWidth="1"/>
    <col min="12802" max="12802" width="3.28515625" style="8" customWidth="1"/>
    <col min="12803" max="12803" width="5.5703125" style="8" customWidth="1"/>
    <col min="12804" max="12804" width="4.85546875" style="8" customWidth="1"/>
    <col min="12805" max="12805" width="47.85546875" style="8" customWidth="1"/>
    <col min="12806" max="12807" width="8.42578125" style="8" customWidth="1"/>
    <col min="12808" max="12809" width="0" style="8" hidden="1" customWidth="1"/>
    <col min="12810" max="12811" width="8.42578125" style="8" customWidth="1"/>
    <col min="12812" max="12813" width="0" style="8" hidden="1" customWidth="1"/>
    <col min="12814" max="12815" width="8.42578125" style="8" customWidth="1"/>
    <col min="12816" max="12817" width="0" style="8" hidden="1" customWidth="1"/>
    <col min="12818" max="12819" width="8.42578125" style="8" customWidth="1"/>
    <col min="12820" max="12821" width="0" style="8" hidden="1" customWidth="1"/>
    <col min="12822" max="12823" width="8.42578125" style="8" customWidth="1"/>
    <col min="12824" max="12825" width="0" style="8" hidden="1" customWidth="1"/>
    <col min="12826" max="12827" width="8.42578125" style="8" customWidth="1"/>
    <col min="12828" max="12829" width="0" style="8" hidden="1" customWidth="1"/>
    <col min="12830" max="12831" width="8.42578125" style="8" customWidth="1"/>
    <col min="12832" max="12833" width="0" style="8" hidden="1" customWidth="1"/>
    <col min="12834" max="12835" width="8.42578125" style="8" customWidth="1"/>
    <col min="12836" max="12837" width="0" style="8" hidden="1" customWidth="1"/>
    <col min="12838" max="12839" width="8.42578125" style="8" customWidth="1"/>
    <col min="12840" max="12841" width="0" style="8" hidden="1" customWidth="1"/>
    <col min="12842" max="12843" width="8.42578125" style="8" customWidth="1"/>
    <col min="12844" max="12845" width="0" style="8" hidden="1" customWidth="1"/>
    <col min="12846" max="12847" width="8.42578125" style="8" customWidth="1"/>
    <col min="12848" max="12849" width="0" style="8" hidden="1" customWidth="1"/>
    <col min="12850" max="12851" width="8.42578125" style="8" customWidth="1"/>
    <col min="12852" max="12853" width="0" style="8" hidden="1" customWidth="1"/>
    <col min="12854" max="12855" width="8.42578125" style="8" customWidth="1"/>
    <col min="12856" max="12857" width="0" style="8" hidden="1" customWidth="1"/>
    <col min="12858" max="12859" width="8.42578125" style="8" customWidth="1"/>
    <col min="12860" max="12861" width="0" style="8" hidden="1" customWidth="1"/>
    <col min="12862" max="12863" width="8.42578125" style="8" customWidth="1"/>
    <col min="12864" max="12865" width="0" style="8" hidden="1" customWidth="1"/>
    <col min="12866" max="12867" width="8.42578125" style="8" customWidth="1"/>
    <col min="12868" max="12869" width="0" style="8" hidden="1" customWidth="1"/>
    <col min="12870" max="12871" width="8.42578125" style="8" customWidth="1"/>
    <col min="12872" max="12873" width="0" style="8" hidden="1" customWidth="1"/>
    <col min="12874" max="12875" width="8.42578125" style="8" customWidth="1"/>
    <col min="12876" max="12877" width="0" style="8" hidden="1" customWidth="1"/>
    <col min="12878" max="12878" width="8.42578125" style="8" customWidth="1"/>
    <col min="12879" max="13056" width="9.140625" style="8"/>
    <col min="13057" max="13057" width="10.140625" style="8" customWidth="1"/>
    <col min="13058" max="13058" width="3.28515625" style="8" customWidth="1"/>
    <col min="13059" max="13059" width="5.5703125" style="8" customWidth="1"/>
    <col min="13060" max="13060" width="4.85546875" style="8" customWidth="1"/>
    <col min="13061" max="13061" width="47.85546875" style="8" customWidth="1"/>
    <col min="13062" max="13063" width="8.42578125" style="8" customWidth="1"/>
    <col min="13064" max="13065" width="0" style="8" hidden="1" customWidth="1"/>
    <col min="13066" max="13067" width="8.42578125" style="8" customWidth="1"/>
    <col min="13068" max="13069" width="0" style="8" hidden="1" customWidth="1"/>
    <col min="13070" max="13071" width="8.42578125" style="8" customWidth="1"/>
    <col min="13072" max="13073" width="0" style="8" hidden="1" customWidth="1"/>
    <col min="13074" max="13075" width="8.42578125" style="8" customWidth="1"/>
    <col min="13076" max="13077" width="0" style="8" hidden="1" customWidth="1"/>
    <col min="13078" max="13079" width="8.42578125" style="8" customWidth="1"/>
    <col min="13080" max="13081" width="0" style="8" hidden="1" customWidth="1"/>
    <col min="13082" max="13083" width="8.42578125" style="8" customWidth="1"/>
    <col min="13084" max="13085" width="0" style="8" hidden="1" customWidth="1"/>
    <col min="13086" max="13087" width="8.42578125" style="8" customWidth="1"/>
    <col min="13088" max="13089" width="0" style="8" hidden="1" customWidth="1"/>
    <col min="13090" max="13091" width="8.42578125" style="8" customWidth="1"/>
    <col min="13092" max="13093" width="0" style="8" hidden="1" customWidth="1"/>
    <col min="13094" max="13095" width="8.42578125" style="8" customWidth="1"/>
    <col min="13096" max="13097" width="0" style="8" hidden="1" customWidth="1"/>
    <col min="13098" max="13099" width="8.42578125" style="8" customWidth="1"/>
    <col min="13100" max="13101" width="0" style="8" hidden="1" customWidth="1"/>
    <col min="13102" max="13103" width="8.42578125" style="8" customWidth="1"/>
    <col min="13104" max="13105" width="0" style="8" hidden="1" customWidth="1"/>
    <col min="13106" max="13107" width="8.42578125" style="8" customWidth="1"/>
    <col min="13108" max="13109" width="0" style="8" hidden="1" customWidth="1"/>
    <col min="13110" max="13111" width="8.42578125" style="8" customWidth="1"/>
    <col min="13112" max="13113" width="0" style="8" hidden="1" customWidth="1"/>
    <col min="13114" max="13115" width="8.42578125" style="8" customWidth="1"/>
    <col min="13116" max="13117" width="0" style="8" hidden="1" customWidth="1"/>
    <col min="13118" max="13119" width="8.42578125" style="8" customWidth="1"/>
    <col min="13120" max="13121" width="0" style="8" hidden="1" customWidth="1"/>
    <col min="13122" max="13123" width="8.42578125" style="8" customWidth="1"/>
    <col min="13124" max="13125" width="0" style="8" hidden="1" customWidth="1"/>
    <col min="13126" max="13127" width="8.42578125" style="8" customWidth="1"/>
    <col min="13128" max="13129" width="0" style="8" hidden="1" customWidth="1"/>
    <col min="13130" max="13131" width="8.42578125" style="8" customWidth="1"/>
    <col min="13132" max="13133" width="0" style="8" hidden="1" customWidth="1"/>
    <col min="13134" max="13134" width="8.42578125" style="8" customWidth="1"/>
    <col min="13135" max="13312" width="9.140625" style="8"/>
    <col min="13313" max="13313" width="10.140625" style="8" customWidth="1"/>
    <col min="13314" max="13314" width="3.28515625" style="8" customWidth="1"/>
    <col min="13315" max="13315" width="5.5703125" style="8" customWidth="1"/>
    <col min="13316" max="13316" width="4.85546875" style="8" customWidth="1"/>
    <col min="13317" max="13317" width="47.85546875" style="8" customWidth="1"/>
    <col min="13318" max="13319" width="8.42578125" style="8" customWidth="1"/>
    <col min="13320" max="13321" width="0" style="8" hidden="1" customWidth="1"/>
    <col min="13322" max="13323" width="8.42578125" style="8" customWidth="1"/>
    <col min="13324" max="13325" width="0" style="8" hidden="1" customWidth="1"/>
    <col min="13326" max="13327" width="8.42578125" style="8" customWidth="1"/>
    <col min="13328" max="13329" width="0" style="8" hidden="1" customWidth="1"/>
    <col min="13330" max="13331" width="8.42578125" style="8" customWidth="1"/>
    <col min="13332" max="13333" width="0" style="8" hidden="1" customWidth="1"/>
    <col min="13334" max="13335" width="8.42578125" style="8" customWidth="1"/>
    <col min="13336" max="13337" width="0" style="8" hidden="1" customWidth="1"/>
    <col min="13338" max="13339" width="8.42578125" style="8" customWidth="1"/>
    <col min="13340" max="13341" width="0" style="8" hidden="1" customWidth="1"/>
    <col min="13342" max="13343" width="8.42578125" style="8" customWidth="1"/>
    <col min="13344" max="13345" width="0" style="8" hidden="1" customWidth="1"/>
    <col min="13346" max="13347" width="8.42578125" style="8" customWidth="1"/>
    <col min="13348" max="13349" width="0" style="8" hidden="1" customWidth="1"/>
    <col min="13350" max="13351" width="8.42578125" style="8" customWidth="1"/>
    <col min="13352" max="13353" width="0" style="8" hidden="1" customWidth="1"/>
    <col min="13354" max="13355" width="8.42578125" style="8" customWidth="1"/>
    <col min="13356" max="13357" width="0" style="8" hidden="1" customWidth="1"/>
    <col min="13358" max="13359" width="8.42578125" style="8" customWidth="1"/>
    <col min="13360" max="13361" width="0" style="8" hidden="1" customWidth="1"/>
    <col min="13362" max="13363" width="8.42578125" style="8" customWidth="1"/>
    <col min="13364" max="13365" width="0" style="8" hidden="1" customWidth="1"/>
    <col min="13366" max="13367" width="8.42578125" style="8" customWidth="1"/>
    <col min="13368" max="13369" width="0" style="8" hidden="1" customWidth="1"/>
    <col min="13370" max="13371" width="8.42578125" style="8" customWidth="1"/>
    <col min="13372" max="13373" width="0" style="8" hidden="1" customWidth="1"/>
    <col min="13374" max="13375" width="8.42578125" style="8" customWidth="1"/>
    <col min="13376" max="13377" width="0" style="8" hidden="1" customWidth="1"/>
    <col min="13378" max="13379" width="8.42578125" style="8" customWidth="1"/>
    <col min="13380" max="13381" width="0" style="8" hidden="1" customWidth="1"/>
    <col min="13382" max="13383" width="8.42578125" style="8" customWidth="1"/>
    <col min="13384" max="13385" width="0" style="8" hidden="1" customWidth="1"/>
    <col min="13386" max="13387" width="8.42578125" style="8" customWidth="1"/>
    <col min="13388" max="13389" width="0" style="8" hidden="1" customWidth="1"/>
    <col min="13390" max="13390" width="8.42578125" style="8" customWidth="1"/>
    <col min="13391" max="13568" width="9.140625" style="8"/>
    <col min="13569" max="13569" width="10.140625" style="8" customWidth="1"/>
    <col min="13570" max="13570" width="3.28515625" style="8" customWidth="1"/>
    <col min="13571" max="13571" width="5.5703125" style="8" customWidth="1"/>
    <col min="13572" max="13572" width="4.85546875" style="8" customWidth="1"/>
    <col min="13573" max="13573" width="47.85546875" style="8" customWidth="1"/>
    <col min="13574" max="13575" width="8.42578125" style="8" customWidth="1"/>
    <col min="13576" max="13577" width="0" style="8" hidden="1" customWidth="1"/>
    <col min="13578" max="13579" width="8.42578125" style="8" customWidth="1"/>
    <col min="13580" max="13581" width="0" style="8" hidden="1" customWidth="1"/>
    <col min="13582" max="13583" width="8.42578125" style="8" customWidth="1"/>
    <col min="13584" max="13585" width="0" style="8" hidden="1" customWidth="1"/>
    <col min="13586" max="13587" width="8.42578125" style="8" customWidth="1"/>
    <col min="13588" max="13589" width="0" style="8" hidden="1" customWidth="1"/>
    <col min="13590" max="13591" width="8.42578125" style="8" customWidth="1"/>
    <col min="13592" max="13593" width="0" style="8" hidden="1" customWidth="1"/>
    <col min="13594" max="13595" width="8.42578125" style="8" customWidth="1"/>
    <col min="13596" max="13597" width="0" style="8" hidden="1" customWidth="1"/>
    <col min="13598" max="13599" width="8.42578125" style="8" customWidth="1"/>
    <col min="13600" max="13601" width="0" style="8" hidden="1" customWidth="1"/>
    <col min="13602" max="13603" width="8.42578125" style="8" customWidth="1"/>
    <col min="13604" max="13605" width="0" style="8" hidden="1" customWidth="1"/>
    <col min="13606" max="13607" width="8.42578125" style="8" customWidth="1"/>
    <col min="13608" max="13609" width="0" style="8" hidden="1" customWidth="1"/>
    <col min="13610" max="13611" width="8.42578125" style="8" customWidth="1"/>
    <col min="13612" max="13613" width="0" style="8" hidden="1" customWidth="1"/>
    <col min="13614" max="13615" width="8.42578125" style="8" customWidth="1"/>
    <col min="13616" max="13617" width="0" style="8" hidden="1" customWidth="1"/>
    <col min="13618" max="13619" width="8.42578125" style="8" customWidth="1"/>
    <col min="13620" max="13621" width="0" style="8" hidden="1" customWidth="1"/>
    <col min="13622" max="13623" width="8.42578125" style="8" customWidth="1"/>
    <col min="13624" max="13625" width="0" style="8" hidden="1" customWidth="1"/>
    <col min="13626" max="13627" width="8.42578125" style="8" customWidth="1"/>
    <col min="13628" max="13629" width="0" style="8" hidden="1" customWidth="1"/>
    <col min="13630" max="13631" width="8.42578125" style="8" customWidth="1"/>
    <col min="13632" max="13633" width="0" style="8" hidden="1" customWidth="1"/>
    <col min="13634" max="13635" width="8.42578125" style="8" customWidth="1"/>
    <col min="13636" max="13637" width="0" style="8" hidden="1" customWidth="1"/>
    <col min="13638" max="13639" width="8.42578125" style="8" customWidth="1"/>
    <col min="13640" max="13641" width="0" style="8" hidden="1" customWidth="1"/>
    <col min="13642" max="13643" width="8.42578125" style="8" customWidth="1"/>
    <col min="13644" max="13645" width="0" style="8" hidden="1" customWidth="1"/>
    <col min="13646" max="13646" width="8.42578125" style="8" customWidth="1"/>
    <col min="13647" max="13824" width="9.140625" style="8"/>
    <col min="13825" max="13825" width="10.140625" style="8" customWidth="1"/>
    <col min="13826" max="13826" width="3.28515625" style="8" customWidth="1"/>
    <col min="13827" max="13827" width="5.5703125" style="8" customWidth="1"/>
    <col min="13828" max="13828" width="4.85546875" style="8" customWidth="1"/>
    <col min="13829" max="13829" width="47.85546875" style="8" customWidth="1"/>
    <col min="13830" max="13831" width="8.42578125" style="8" customWidth="1"/>
    <col min="13832" max="13833" width="0" style="8" hidden="1" customWidth="1"/>
    <col min="13834" max="13835" width="8.42578125" style="8" customWidth="1"/>
    <col min="13836" max="13837" width="0" style="8" hidden="1" customWidth="1"/>
    <col min="13838" max="13839" width="8.42578125" style="8" customWidth="1"/>
    <col min="13840" max="13841" width="0" style="8" hidden="1" customWidth="1"/>
    <col min="13842" max="13843" width="8.42578125" style="8" customWidth="1"/>
    <col min="13844" max="13845" width="0" style="8" hidden="1" customWidth="1"/>
    <col min="13846" max="13847" width="8.42578125" style="8" customWidth="1"/>
    <col min="13848" max="13849" width="0" style="8" hidden="1" customWidth="1"/>
    <col min="13850" max="13851" width="8.42578125" style="8" customWidth="1"/>
    <col min="13852" max="13853" width="0" style="8" hidden="1" customWidth="1"/>
    <col min="13854" max="13855" width="8.42578125" style="8" customWidth="1"/>
    <col min="13856" max="13857" width="0" style="8" hidden="1" customWidth="1"/>
    <col min="13858" max="13859" width="8.42578125" style="8" customWidth="1"/>
    <col min="13860" max="13861" width="0" style="8" hidden="1" customWidth="1"/>
    <col min="13862" max="13863" width="8.42578125" style="8" customWidth="1"/>
    <col min="13864" max="13865" width="0" style="8" hidden="1" customWidth="1"/>
    <col min="13866" max="13867" width="8.42578125" style="8" customWidth="1"/>
    <col min="13868" max="13869" width="0" style="8" hidden="1" customWidth="1"/>
    <col min="13870" max="13871" width="8.42578125" style="8" customWidth="1"/>
    <col min="13872" max="13873" width="0" style="8" hidden="1" customWidth="1"/>
    <col min="13874" max="13875" width="8.42578125" style="8" customWidth="1"/>
    <col min="13876" max="13877" width="0" style="8" hidden="1" customWidth="1"/>
    <col min="13878" max="13879" width="8.42578125" style="8" customWidth="1"/>
    <col min="13880" max="13881" width="0" style="8" hidden="1" customWidth="1"/>
    <col min="13882" max="13883" width="8.42578125" style="8" customWidth="1"/>
    <col min="13884" max="13885" width="0" style="8" hidden="1" customWidth="1"/>
    <col min="13886" max="13887" width="8.42578125" style="8" customWidth="1"/>
    <col min="13888" max="13889" width="0" style="8" hidden="1" customWidth="1"/>
    <col min="13890" max="13891" width="8.42578125" style="8" customWidth="1"/>
    <col min="13892" max="13893" width="0" style="8" hidden="1" customWidth="1"/>
    <col min="13894" max="13895" width="8.42578125" style="8" customWidth="1"/>
    <col min="13896" max="13897" width="0" style="8" hidden="1" customWidth="1"/>
    <col min="13898" max="13899" width="8.42578125" style="8" customWidth="1"/>
    <col min="13900" max="13901" width="0" style="8" hidden="1" customWidth="1"/>
    <col min="13902" max="13902" width="8.42578125" style="8" customWidth="1"/>
    <col min="13903" max="14080" width="9.140625" style="8"/>
    <col min="14081" max="14081" width="10.140625" style="8" customWidth="1"/>
    <col min="14082" max="14082" width="3.28515625" style="8" customWidth="1"/>
    <col min="14083" max="14083" width="5.5703125" style="8" customWidth="1"/>
    <col min="14084" max="14084" width="4.85546875" style="8" customWidth="1"/>
    <col min="14085" max="14085" width="47.85546875" style="8" customWidth="1"/>
    <col min="14086" max="14087" width="8.42578125" style="8" customWidth="1"/>
    <col min="14088" max="14089" width="0" style="8" hidden="1" customWidth="1"/>
    <col min="14090" max="14091" width="8.42578125" style="8" customWidth="1"/>
    <col min="14092" max="14093" width="0" style="8" hidden="1" customWidth="1"/>
    <col min="14094" max="14095" width="8.42578125" style="8" customWidth="1"/>
    <col min="14096" max="14097" width="0" style="8" hidden="1" customWidth="1"/>
    <col min="14098" max="14099" width="8.42578125" style="8" customWidth="1"/>
    <col min="14100" max="14101" width="0" style="8" hidden="1" customWidth="1"/>
    <col min="14102" max="14103" width="8.42578125" style="8" customWidth="1"/>
    <col min="14104" max="14105" width="0" style="8" hidden="1" customWidth="1"/>
    <col min="14106" max="14107" width="8.42578125" style="8" customWidth="1"/>
    <col min="14108" max="14109" width="0" style="8" hidden="1" customWidth="1"/>
    <col min="14110" max="14111" width="8.42578125" style="8" customWidth="1"/>
    <col min="14112" max="14113" width="0" style="8" hidden="1" customWidth="1"/>
    <col min="14114" max="14115" width="8.42578125" style="8" customWidth="1"/>
    <col min="14116" max="14117" width="0" style="8" hidden="1" customWidth="1"/>
    <col min="14118" max="14119" width="8.42578125" style="8" customWidth="1"/>
    <col min="14120" max="14121" width="0" style="8" hidden="1" customWidth="1"/>
    <col min="14122" max="14123" width="8.42578125" style="8" customWidth="1"/>
    <col min="14124" max="14125" width="0" style="8" hidden="1" customWidth="1"/>
    <col min="14126" max="14127" width="8.42578125" style="8" customWidth="1"/>
    <col min="14128" max="14129" width="0" style="8" hidden="1" customWidth="1"/>
    <col min="14130" max="14131" width="8.42578125" style="8" customWidth="1"/>
    <col min="14132" max="14133" width="0" style="8" hidden="1" customWidth="1"/>
    <col min="14134" max="14135" width="8.42578125" style="8" customWidth="1"/>
    <col min="14136" max="14137" width="0" style="8" hidden="1" customWidth="1"/>
    <col min="14138" max="14139" width="8.42578125" style="8" customWidth="1"/>
    <col min="14140" max="14141" width="0" style="8" hidden="1" customWidth="1"/>
    <col min="14142" max="14143" width="8.42578125" style="8" customWidth="1"/>
    <col min="14144" max="14145" width="0" style="8" hidden="1" customWidth="1"/>
    <col min="14146" max="14147" width="8.42578125" style="8" customWidth="1"/>
    <col min="14148" max="14149" width="0" style="8" hidden="1" customWidth="1"/>
    <col min="14150" max="14151" width="8.42578125" style="8" customWidth="1"/>
    <col min="14152" max="14153" width="0" style="8" hidden="1" customWidth="1"/>
    <col min="14154" max="14155" width="8.42578125" style="8" customWidth="1"/>
    <col min="14156" max="14157" width="0" style="8" hidden="1" customWidth="1"/>
    <col min="14158" max="14158" width="8.42578125" style="8" customWidth="1"/>
    <col min="14159" max="14336" width="9.140625" style="8"/>
    <col min="14337" max="14337" width="10.140625" style="8" customWidth="1"/>
    <col min="14338" max="14338" width="3.28515625" style="8" customWidth="1"/>
    <col min="14339" max="14339" width="5.5703125" style="8" customWidth="1"/>
    <col min="14340" max="14340" width="4.85546875" style="8" customWidth="1"/>
    <col min="14341" max="14341" width="47.85546875" style="8" customWidth="1"/>
    <col min="14342" max="14343" width="8.42578125" style="8" customWidth="1"/>
    <col min="14344" max="14345" width="0" style="8" hidden="1" customWidth="1"/>
    <col min="14346" max="14347" width="8.42578125" style="8" customWidth="1"/>
    <col min="14348" max="14349" width="0" style="8" hidden="1" customWidth="1"/>
    <col min="14350" max="14351" width="8.42578125" style="8" customWidth="1"/>
    <col min="14352" max="14353" width="0" style="8" hidden="1" customWidth="1"/>
    <col min="14354" max="14355" width="8.42578125" style="8" customWidth="1"/>
    <col min="14356" max="14357" width="0" style="8" hidden="1" customWidth="1"/>
    <col min="14358" max="14359" width="8.42578125" style="8" customWidth="1"/>
    <col min="14360" max="14361" width="0" style="8" hidden="1" customWidth="1"/>
    <col min="14362" max="14363" width="8.42578125" style="8" customWidth="1"/>
    <col min="14364" max="14365" width="0" style="8" hidden="1" customWidth="1"/>
    <col min="14366" max="14367" width="8.42578125" style="8" customWidth="1"/>
    <col min="14368" max="14369" width="0" style="8" hidden="1" customWidth="1"/>
    <col min="14370" max="14371" width="8.42578125" style="8" customWidth="1"/>
    <col min="14372" max="14373" width="0" style="8" hidden="1" customWidth="1"/>
    <col min="14374" max="14375" width="8.42578125" style="8" customWidth="1"/>
    <col min="14376" max="14377" width="0" style="8" hidden="1" customWidth="1"/>
    <col min="14378" max="14379" width="8.42578125" style="8" customWidth="1"/>
    <col min="14380" max="14381" width="0" style="8" hidden="1" customWidth="1"/>
    <col min="14382" max="14383" width="8.42578125" style="8" customWidth="1"/>
    <col min="14384" max="14385" width="0" style="8" hidden="1" customWidth="1"/>
    <col min="14386" max="14387" width="8.42578125" style="8" customWidth="1"/>
    <col min="14388" max="14389" width="0" style="8" hidden="1" customWidth="1"/>
    <col min="14390" max="14391" width="8.42578125" style="8" customWidth="1"/>
    <col min="14392" max="14393" width="0" style="8" hidden="1" customWidth="1"/>
    <col min="14394" max="14395" width="8.42578125" style="8" customWidth="1"/>
    <col min="14396" max="14397" width="0" style="8" hidden="1" customWidth="1"/>
    <col min="14398" max="14399" width="8.42578125" style="8" customWidth="1"/>
    <col min="14400" max="14401" width="0" style="8" hidden="1" customWidth="1"/>
    <col min="14402" max="14403" width="8.42578125" style="8" customWidth="1"/>
    <col min="14404" max="14405" width="0" style="8" hidden="1" customWidth="1"/>
    <col min="14406" max="14407" width="8.42578125" style="8" customWidth="1"/>
    <col min="14408" max="14409" width="0" style="8" hidden="1" customWidth="1"/>
    <col min="14410" max="14411" width="8.42578125" style="8" customWidth="1"/>
    <col min="14412" max="14413" width="0" style="8" hidden="1" customWidth="1"/>
    <col min="14414" max="14414" width="8.42578125" style="8" customWidth="1"/>
    <col min="14415" max="14592" width="9.140625" style="8"/>
    <col min="14593" max="14593" width="10.140625" style="8" customWidth="1"/>
    <col min="14594" max="14594" width="3.28515625" style="8" customWidth="1"/>
    <col min="14595" max="14595" width="5.5703125" style="8" customWidth="1"/>
    <col min="14596" max="14596" width="4.85546875" style="8" customWidth="1"/>
    <col min="14597" max="14597" width="47.85546875" style="8" customWidth="1"/>
    <col min="14598" max="14599" width="8.42578125" style="8" customWidth="1"/>
    <col min="14600" max="14601" width="0" style="8" hidden="1" customWidth="1"/>
    <col min="14602" max="14603" width="8.42578125" style="8" customWidth="1"/>
    <col min="14604" max="14605" width="0" style="8" hidden="1" customWidth="1"/>
    <col min="14606" max="14607" width="8.42578125" style="8" customWidth="1"/>
    <col min="14608" max="14609" width="0" style="8" hidden="1" customWidth="1"/>
    <col min="14610" max="14611" width="8.42578125" style="8" customWidth="1"/>
    <col min="14612" max="14613" width="0" style="8" hidden="1" customWidth="1"/>
    <col min="14614" max="14615" width="8.42578125" style="8" customWidth="1"/>
    <col min="14616" max="14617" width="0" style="8" hidden="1" customWidth="1"/>
    <col min="14618" max="14619" width="8.42578125" style="8" customWidth="1"/>
    <col min="14620" max="14621" width="0" style="8" hidden="1" customWidth="1"/>
    <col min="14622" max="14623" width="8.42578125" style="8" customWidth="1"/>
    <col min="14624" max="14625" width="0" style="8" hidden="1" customWidth="1"/>
    <col min="14626" max="14627" width="8.42578125" style="8" customWidth="1"/>
    <col min="14628" max="14629" width="0" style="8" hidden="1" customWidth="1"/>
    <col min="14630" max="14631" width="8.42578125" style="8" customWidth="1"/>
    <col min="14632" max="14633" width="0" style="8" hidden="1" customWidth="1"/>
    <col min="14634" max="14635" width="8.42578125" style="8" customWidth="1"/>
    <col min="14636" max="14637" width="0" style="8" hidden="1" customWidth="1"/>
    <col min="14638" max="14639" width="8.42578125" style="8" customWidth="1"/>
    <col min="14640" max="14641" width="0" style="8" hidden="1" customWidth="1"/>
    <col min="14642" max="14643" width="8.42578125" style="8" customWidth="1"/>
    <col min="14644" max="14645" width="0" style="8" hidden="1" customWidth="1"/>
    <col min="14646" max="14647" width="8.42578125" style="8" customWidth="1"/>
    <col min="14648" max="14649" width="0" style="8" hidden="1" customWidth="1"/>
    <col min="14650" max="14651" width="8.42578125" style="8" customWidth="1"/>
    <col min="14652" max="14653" width="0" style="8" hidden="1" customWidth="1"/>
    <col min="14654" max="14655" width="8.42578125" style="8" customWidth="1"/>
    <col min="14656" max="14657" width="0" style="8" hidden="1" customWidth="1"/>
    <col min="14658" max="14659" width="8.42578125" style="8" customWidth="1"/>
    <col min="14660" max="14661" width="0" style="8" hidden="1" customWidth="1"/>
    <col min="14662" max="14663" width="8.42578125" style="8" customWidth="1"/>
    <col min="14664" max="14665" width="0" style="8" hidden="1" customWidth="1"/>
    <col min="14666" max="14667" width="8.42578125" style="8" customWidth="1"/>
    <col min="14668" max="14669" width="0" style="8" hidden="1" customWidth="1"/>
    <col min="14670" max="14670" width="8.42578125" style="8" customWidth="1"/>
    <col min="14671" max="14848" width="9.140625" style="8"/>
    <col min="14849" max="14849" width="10.140625" style="8" customWidth="1"/>
    <col min="14850" max="14850" width="3.28515625" style="8" customWidth="1"/>
    <col min="14851" max="14851" width="5.5703125" style="8" customWidth="1"/>
    <col min="14852" max="14852" width="4.85546875" style="8" customWidth="1"/>
    <col min="14853" max="14853" width="47.85546875" style="8" customWidth="1"/>
    <col min="14854" max="14855" width="8.42578125" style="8" customWidth="1"/>
    <col min="14856" max="14857" width="0" style="8" hidden="1" customWidth="1"/>
    <col min="14858" max="14859" width="8.42578125" style="8" customWidth="1"/>
    <col min="14860" max="14861" width="0" style="8" hidden="1" customWidth="1"/>
    <col min="14862" max="14863" width="8.42578125" style="8" customWidth="1"/>
    <col min="14864" max="14865" width="0" style="8" hidden="1" customWidth="1"/>
    <col min="14866" max="14867" width="8.42578125" style="8" customWidth="1"/>
    <col min="14868" max="14869" width="0" style="8" hidden="1" customWidth="1"/>
    <col min="14870" max="14871" width="8.42578125" style="8" customWidth="1"/>
    <col min="14872" max="14873" width="0" style="8" hidden="1" customWidth="1"/>
    <col min="14874" max="14875" width="8.42578125" style="8" customWidth="1"/>
    <col min="14876" max="14877" width="0" style="8" hidden="1" customWidth="1"/>
    <col min="14878" max="14879" width="8.42578125" style="8" customWidth="1"/>
    <col min="14880" max="14881" width="0" style="8" hidden="1" customWidth="1"/>
    <col min="14882" max="14883" width="8.42578125" style="8" customWidth="1"/>
    <col min="14884" max="14885" width="0" style="8" hidden="1" customWidth="1"/>
    <col min="14886" max="14887" width="8.42578125" style="8" customWidth="1"/>
    <col min="14888" max="14889" width="0" style="8" hidden="1" customWidth="1"/>
    <col min="14890" max="14891" width="8.42578125" style="8" customWidth="1"/>
    <col min="14892" max="14893" width="0" style="8" hidden="1" customWidth="1"/>
    <col min="14894" max="14895" width="8.42578125" style="8" customWidth="1"/>
    <col min="14896" max="14897" width="0" style="8" hidden="1" customWidth="1"/>
    <col min="14898" max="14899" width="8.42578125" style="8" customWidth="1"/>
    <col min="14900" max="14901" width="0" style="8" hidden="1" customWidth="1"/>
    <col min="14902" max="14903" width="8.42578125" style="8" customWidth="1"/>
    <col min="14904" max="14905" width="0" style="8" hidden="1" customWidth="1"/>
    <col min="14906" max="14907" width="8.42578125" style="8" customWidth="1"/>
    <col min="14908" max="14909" width="0" style="8" hidden="1" customWidth="1"/>
    <col min="14910" max="14911" width="8.42578125" style="8" customWidth="1"/>
    <col min="14912" max="14913" width="0" style="8" hidden="1" customWidth="1"/>
    <col min="14914" max="14915" width="8.42578125" style="8" customWidth="1"/>
    <col min="14916" max="14917" width="0" style="8" hidden="1" customWidth="1"/>
    <col min="14918" max="14919" width="8.42578125" style="8" customWidth="1"/>
    <col min="14920" max="14921" width="0" style="8" hidden="1" customWidth="1"/>
    <col min="14922" max="14923" width="8.42578125" style="8" customWidth="1"/>
    <col min="14924" max="14925" width="0" style="8" hidden="1" customWidth="1"/>
    <col min="14926" max="14926" width="8.42578125" style="8" customWidth="1"/>
    <col min="14927" max="15104" width="9.140625" style="8"/>
    <col min="15105" max="15105" width="10.140625" style="8" customWidth="1"/>
    <col min="15106" max="15106" width="3.28515625" style="8" customWidth="1"/>
    <col min="15107" max="15107" width="5.5703125" style="8" customWidth="1"/>
    <col min="15108" max="15108" width="4.85546875" style="8" customWidth="1"/>
    <col min="15109" max="15109" width="47.85546875" style="8" customWidth="1"/>
    <col min="15110" max="15111" width="8.42578125" style="8" customWidth="1"/>
    <col min="15112" max="15113" width="0" style="8" hidden="1" customWidth="1"/>
    <col min="15114" max="15115" width="8.42578125" style="8" customWidth="1"/>
    <col min="15116" max="15117" width="0" style="8" hidden="1" customWidth="1"/>
    <col min="15118" max="15119" width="8.42578125" style="8" customWidth="1"/>
    <col min="15120" max="15121" width="0" style="8" hidden="1" customWidth="1"/>
    <col min="15122" max="15123" width="8.42578125" style="8" customWidth="1"/>
    <col min="15124" max="15125" width="0" style="8" hidden="1" customWidth="1"/>
    <col min="15126" max="15127" width="8.42578125" style="8" customWidth="1"/>
    <col min="15128" max="15129" width="0" style="8" hidden="1" customWidth="1"/>
    <col min="15130" max="15131" width="8.42578125" style="8" customWidth="1"/>
    <col min="15132" max="15133" width="0" style="8" hidden="1" customWidth="1"/>
    <col min="15134" max="15135" width="8.42578125" style="8" customWidth="1"/>
    <col min="15136" max="15137" width="0" style="8" hidden="1" customWidth="1"/>
    <col min="15138" max="15139" width="8.42578125" style="8" customWidth="1"/>
    <col min="15140" max="15141" width="0" style="8" hidden="1" customWidth="1"/>
    <col min="15142" max="15143" width="8.42578125" style="8" customWidth="1"/>
    <col min="15144" max="15145" width="0" style="8" hidden="1" customWidth="1"/>
    <col min="15146" max="15147" width="8.42578125" style="8" customWidth="1"/>
    <col min="15148" max="15149" width="0" style="8" hidden="1" customWidth="1"/>
    <col min="15150" max="15151" width="8.42578125" style="8" customWidth="1"/>
    <col min="15152" max="15153" width="0" style="8" hidden="1" customWidth="1"/>
    <col min="15154" max="15155" width="8.42578125" style="8" customWidth="1"/>
    <col min="15156" max="15157" width="0" style="8" hidden="1" customWidth="1"/>
    <col min="15158" max="15159" width="8.42578125" style="8" customWidth="1"/>
    <col min="15160" max="15161" width="0" style="8" hidden="1" customWidth="1"/>
    <col min="15162" max="15163" width="8.42578125" style="8" customWidth="1"/>
    <col min="15164" max="15165" width="0" style="8" hidden="1" customWidth="1"/>
    <col min="15166" max="15167" width="8.42578125" style="8" customWidth="1"/>
    <col min="15168" max="15169" width="0" style="8" hidden="1" customWidth="1"/>
    <col min="15170" max="15171" width="8.42578125" style="8" customWidth="1"/>
    <col min="15172" max="15173" width="0" style="8" hidden="1" customWidth="1"/>
    <col min="15174" max="15175" width="8.42578125" style="8" customWidth="1"/>
    <col min="15176" max="15177" width="0" style="8" hidden="1" customWidth="1"/>
    <col min="15178" max="15179" width="8.42578125" style="8" customWidth="1"/>
    <col min="15180" max="15181" width="0" style="8" hidden="1" customWidth="1"/>
    <col min="15182" max="15182" width="8.42578125" style="8" customWidth="1"/>
    <col min="15183" max="15360" width="9.140625" style="8"/>
    <col min="15361" max="15361" width="10.140625" style="8" customWidth="1"/>
    <col min="15362" max="15362" width="3.28515625" style="8" customWidth="1"/>
    <col min="15363" max="15363" width="5.5703125" style="8" customWidth="1"/>
    <col min="15364" max="15364" width="4.85546875" style="8" customWidth="1"/>
    <col min="15365" max="15365" width="47.85546875" style="8" customWidth="1"/>
    <col min="15366" max="15367" width="8.42578125" style="8" customWidth="1"/>
    <col min="15368" max="15369" width="0" style="8" hidden="1" customWidth="1"/>
    <col min="15370" max="15371" width="8.42578125" style="8" customWidth="1"/>
    <col min="15372" max="15373" width="0" style="8" hidden="1" customWidth="1"/>
    <col min="15374" max="15375" width="8.42578125" style="8" customWidth="1"/>
    <col min="15376" max="15377" width="0" style="8" hidden="1" customWidth="1"/>
    <col min="15378" max="15379" width="8.42578125" style="8" customWidth="1"/>
    <col min="15380" max="15381" width="0" style="8" hidden="1" customWidth="1"/>
    <col min="15382" max="15383" width="8.42578125" style="8" customWidth="1"/>
    <col min="15384" max="15385" width="0" style="8" hidden="1" customWidth="1"/>
    <col min="15386" max="15387" width="8.42578125" style="8" customWidth="1"/>
    <col min="15388" max="15389" width="0" style="8" hidden="1" customWidth="1"/>
    <col min="15390" max="15391" width="8.42578125" style="8" customWidth="1"/>
    <col min="15392" max="15393" width="0" style="8" hidden="1" customWidth="1"/>
    <col min="15394" max="15395" width="8.42578125" style="8" customWidth="1"/>
    <col min="15396" max="15397" width="0" style="8" hidden="1" customWidth="1"/>
    <col min="15398" max="15399" width="8.42578125" style="8" customWidth="1"/>
    <col min="15400" max="15401" width="0" style="8" hidden="1" customWidth="1"/>
    <col min="15402" max="15403" width="8.42578125" style="8" customWidth="1"/>
    <col min="15404" max="15405" width="0" style="8" hidden="1" customWidth="1"/>
    <col min="15406" max="15407" width="8.42578125" style="8" customWidth="1"/>
    <col min="15408" max="15409" width="0" style="8" hidden="1" customWidth="1"/>
    <col min="15410" max="15411" width="8.42578125" style="8" customWidth="1"/>
    <col min="15412" max="15413" width="0" style="8" hidden="1" customWidth="1"/>
    <col min="15414" max="15415" width="8.42578125" style="8" customWidth="1"/>
    <col min="15416" max="15417" width="0" style="8" hidden="1" customWidth="1"/>
    <col min="15418" max="15419" width="8.42578125" style="8" customWidth="1"/>
    <col min="15420" max="15421" width="0" style="8" hidden="1" customWidth="1"/>
    <col min="15422" max="15423" width="8.42578125" style="8" customWidth="1"/>
    <col min="15424" max="15425" width="0" style="8" hidden="1" customWidth="1"/>
    <col min="15426" max="15427" width="8.42578125" style="8" customWidth="1"/>
    <col min="15428" max="15429" width="0" style="8" hidden="1" customWidth="1"/>
    <col min="15430" max="15431" width="8.42578125" style="8" customWidth="1"/>
    <col min="15432" max="15433" width="0" style="8" hidden="1" customWidth="1"/>
    <col min="15434" max="15435" width="8.42578125" style="8" customWidth="1"/>
    <col min="15436" max="15437" width="0" style="8" hidden="1" customWidth="1"/>
    <col min="15438" max="15438" width="8.42578125" style="8" customWidth="1"/>
    <col min="15439" max="15616" width="9.140625" style="8"/>
    <col min="15617" max="15617" width="10.140625" style="8" customWidth="1"/>
    <col min="15618" max="15618" width="3.28515625" style="8" customWidth="1"/>
    <col min="15619" max="15619" width="5.5703125" style="8" customWidth="1"/>
    <col min="15620" max="15620" width="4.85546875" style="8" customWidth="1"/>
    <col min="15621" max="15621" width="47.85546875" style="8" customWidth="1"/>
    <col min="15622" max="15623" width="8.42578125" style="8" customWidth="1"/>
    <col min="15624" max="15625" width="0" style="8" hidden="1" customWidth="1"/>
    <col min="15626" max="15627" width="8.42578125" style="8" customWidth="1"/>
    <col min="15628" max="15629" width="0" style="8" hidden="1" customWidth="1"/>
    <col min="15630" max="15631" width="8.42578125" style="8" customWidth="1"/>
    <col min="15632" max="15633" width="0" style="8" hidden="1" customWidth="1"/>
    <col min="15634" max="15635" width="8.42578125" style="8" customWidth="1"/>
    <col min="15636" max="15637" width="0" style="8" hidden="1" customWidth="1"/>
    <col min="15638" max="15639" width="8.42578125" style="8" customWidth="1"/>
    <col min="15640" max="15641" width="0" style="8" hidden="1" customWidth="1"/>
    <col min="15642" max="15643" width="8.42578125" style="8" customWidth="1"/>
    <col min="15644" max="15645" width="0" style="8" hidden="1" customWidth="1"/>
    <col min="15646" max="15647" width="8.42578125" style="8" customWidth="1"/>
    <col min="15648" max="15649" width="0" style="8" hidden="1" customWidth="1"/>
    <col min="15650" max="15651" width="8.42578125" style="8" customWidth="1"/>
    <col min="15652" max="15653" width="0" style="8" hidden="1" customWidth="1"/>
    <col min="15654" max="15655" width="8.42578125" style="8" customWidth="1"/>
    <col min="15656" max="15657" width="0" style="8" hidden="1" customWidth="1"/>
    <col min="15658" max="15659" width="8.42578125" style="8" customWidth="1"/>
    <col min="15660" max="15661" width="0" style="8" hidden="1" customWidth="1"/>
    <col min="15662" max="15663" width="8.42578125" style="8" customWidth="1"/>
    <col min="15664" max="15665" width="0" style="8" hidden="1" customWidth="1"/>
    <col min="15666" max="15667" width="8.42578125" style="8" customWidth="1"/>
    <col min="15668" max="15669" width="0" style="8" hidden="1" customWidth="1"/>
    <col min="15670" max="15671" width="8.42578125" style="8" customWidth="1"/>
    <col min="15672" max="15673" width="0" style="8" hidden="1" customWidth="1"/>
    <col min="15674" max="15675" width="8.42578125" style="8" customWidth="1"/>
    <col min="15676" max="15677" width="0" style="8" hidden="1" customWidth="1"/>
    <col min="15678" max="15679" width="8.42578125" style="8" customWidth="1"/>
    <col min="15680" max="15681" width="0" style="8" hidden="1" customWidth="1"/>
    <col min="15682" max="15683" width="8.42578125" style="8" customWidth="1"/>
    <col min="15684" max="15685" width="0" style="8" hidden="1" customWidth="1"/>
    <col min="15686" max="15687" width="8.42578125" style="8" customWidth="1"/>
    <col min="15688" max="15689" width="0" style="8" hidden="1" customWidth="1"/>
    <col min="15690" max="15691" width="8.42578125" style="8" customWidth="1"/>
    <col min="15692" max="15693" width="0" style="8" hidden="1" customWidth="1"/>
    <col min="15694" max="15694" width="8.42578125" style="8" customWidth="1"/>
    <col min="15695" max="15872" width="9.140625" style="8"/>
    <col min="15873" max="15873" width="10.140625" style="8" customWidth="1"/>
    <col min="15874" max="15874" width="3.28515625" style="8" customWidth="1"/>
    <col min="15875" max="15875" width="5.5703125" style="8" customWidth="1"/>
    <col min="15876" max="15876" width="4.85546875" style="8" customWidth="1"/>
    <col min="15877" max="15877" width="47.85546875" style="8" customWidth="1"/>
    <col min="15878" max="15879" width="8.42578125" style="8" customWidth="1"/>
    <col min="15880" max="15881" width="0" style="8" hidden="1" customWidth="1"/>
    <col min="15882" max="15883" width="8.42578125" style="8" customWidth="1"/>
    <col min="15884" max="15885" width="0" style="8" hidden="1" customWidth="1"/>
    <col min="15886" max="15887" width="8.42578125" style="8" customWidth="1"/>
    <col min="15888" max="15889" width="0" style="8" hidden="1" customWidth="1"/>
    <col min="15890" max="15891" width="8.42578125" style="8" customWidth="1"/>
    <col min="15892" max="15893" width="0" style="8" hidden="1" customWidth="1"/>
    <col min="15894" max="15895" width="8.42578125" style="8" customWidth="1"/>
    <col min="15896" max="15897" width="0" style="8" hidden="1" customWidth="1"/>
    <col min="15898" max="15899" width="8.42578125" style="8" customWidth="1"/>
    <col min="15900" max="15901" width="0" style="8" hidden="1" customWidth="1"/>
    <col min="15902" max="15903" width="8.42578125" style="8" customWidth="1"/>
    <col min="15904" max="15905" width="0" style="8" hidden="1" customWidth="1"/>
    <col min="15906" max="15907" width="8.42578125" style="8" customWidth="1"/>
    <col min="15908" max="15909" width="0" style="8" hidden="1" customWidth="1"/>
    <col min="15910" max="15911" width="8.42578125" style="8" customWidth="1"/>
    <col min="15912" max="15913" width="0" style="8" hidden="1" customWidth="1"/>
    <col min="15914" max="15915" width="8.42578125" style="8" customWidth="1"/>
    <col min="15916" max="15917" width="0" style="8" hidden="1" customWidth="1"/>
    <col min="15918" max="15919" width="8.42578125" style="8" customWidth="1"/>
    <col min="15920" max="15921" width="0" style="8" hidden="1" customWidth="1"/>
    <col min="15922" max="15923" width="8.42578125" style="8" customWidth="1"/>
    <col min="15924" max="15925" width="0" style="8" hidden="1" customWidth="1"/>
    <col min="15926" max="15927" width="8.42578125" style="8" customWidth="1"/>
    <col min="15928" max="15929" width="0" style="8" hidden="1" customWidth="1"/>
    <col min="15930" max="15931" width="8.42578125" style="8" customWidth="1"/>
    <col min="15932" max="15933" width="0" style="8" hidden="1" customWidth="1"/>
    <col min="15934" max="15935" width="8.42578125" style="8" customWidth="1"/>
    <col min="15936" max="15937" width="0" style="8" hidden="1" customWidth="1"/>
    <col min="15938" max="15939" width="8.42578125" style="8" customWidth="1"/>
    <col min="15940" max="15941" width="0" style="8" hidden="1" customWidth="1"/>
    <col min="15942" max="15943" width="8.42578125" style="8" customWidth="1"/>
    <col min="15944" max="15945" width="0" style="8" hidden="1" customWidth="1"/>
    <col min="15946" max="15947" width="8.42578125" style="8" customWidth="1"/>
    <col min="15948" max="15949" width="0" style="8" hidden="1" customWidth="1"/>
    <col min="15950" max="15950" width="8.42578125" style="8" customWidth="1"/>
    <col min="15951" max="16128" width="9.140625" style="8"/>
    <col min="16129" max="16129" width="10.140625" style="8" customWidth="1"/>
    <col min="16130" max="16130" width="3.28515625" style="8" customWidth="1"/>
    <col min="16131" max="16131" width="5.5703125" style="8" customWidth="1"/>
    <col min="16132" max="16132" width="4.85546875" style="8" customWidth="1"/>
    <col min="16133" max="16133" width="47.85546875" style="8" customWidth="1"/>
    <col min="16134" max="16135" width="8.42578125" style="8" customWidth="1"/>
    <col min="16136" max="16137" width="0" style="8" hidden="1" customWidth="1"/>
    <col min="16138" max="16139" width="8.42578125" style="8" customWidth="1"/>
    <col min="16140" max="16141" width="0" style="8" hidden="1" customWidth="1"/>
    <col min="16142" max="16143" width="8.42578125" style="8" customWidth="1"/>
    <col min="16144" max="16145" width="0" style="8" hidden="1" customWidth="1"/>
    <col min="16146" max="16147" width="8.42578125" style="8" customWidth="1"/>
    <col min="16148" max="16149" width="0" style="8" hidden="1" customWidth="1"/>
    <col min="16150" max="16151" width="8.42578125" style="8" customWidth="1"/>
    <col min="16152" max="16153" width="0" style="8" hidden="1" customWidth="1"/>
    <col min="16154" max="16155" width="8.42578125" style="8" customWidth="1"/>
    <col min="16156" max="16157" width="0" style="8" hidden="1" customWidth="1"/>
    <col min="16158" max="16159" width="8.42578125" style="8" customWidth="1"/>
    <col min="16160" max="16161" width="0" style="8" hidden="1" customWidth="1"/>
    <col min="16162" max="16163" width="8.42578125" style="8" customWidth="1"/>
    <col min="16164" max="16165" width="0" style="8" hidden="1" customWidth="1"/>
    <col min="16166" max="16167" width="8.42578125" style="8" customWidth="1"/>
    <col min="16168" max="16169" width="0" style="8" hidden="1" customWidth="1"/>
    <col min="16170" max="16171" width="8.42578125" style="8" customWidth="1"/>
    <col min="16172" max="16173" width="0" style="8" hidden="1" customWidth="1"/>
    <col min="16174" max="16175" width="8.42578125" style="8" customWidth="1"/>
    <col min="16176" max="16177" width="0" style="8" hidden="1" customWidth="1"/>
    <col min="16178" max="16179" width="8.42578125" style="8" customWidth="1"/>
    <col min="16180" max="16181" width="0" style="8" hidden="1" customWidth="1"/>
    <col min="16182" max="16183" width="8.42578125" style="8" customWidth="1"/>
    <col min="16184" max="16185" width="0" style="8" hidden="1" customWidth="1"/>
    <col min="16186" max="16187" width="8.42578125" style="8" customWidth="1"/>
    <col min="16188" max="16189" width="0" style="8" hidden="1" customWidth="1"/>
    <col min="16190" max="16191" width="8.42578125" style="8" customWidth="1"/>
    <col min="16192" max="16193" width="0" style="8" hidden="1" customWidth="1"/>
    <col min="16194" max="16195" width="8.42578125" style="8" customWidth="1"/>
    <col min="16196" max="16197" width="0" style="8" hidden="1" customWidth="1"/>
    <col min="16198" max="16199" width="8.42578125" style="8" customWidth="1"/>
    <col min="16200" max="16201" width="0" style="8" hidden="1" customWidth="1"/>
    <col min="16202" max="16203" width="8.42578125" style="8" customWidth="1"/>
    <col min="16204" max="16205" width="0" style="8" hidden="1" customWidth="1"/>
    <col min="16206" max="16206" width="8.42578125" style="8" customWidth="1"/>
    <col min="16207" max="16384" width="9.140625" style="8"/>
  </cols>
  <sheetData>
    <row r="1" spans="1:78" ht="14.25" hidden="1" customHeight="1" x14ac:dyDescent="0.25">
      <c r="A1" s="1"/>
      <c r="B1" s="2"/>
      <c r="C1" s="2"/>
      <c r="D1" s="3"/>
      <c r="E1" s="4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6"/>
      <c r="BY1" s="7"/>
    </row>
    <row r="2" spans="1:78" x14ac:dyDescent="0.25">
      <c r="A2" s="9"/>
      <c r="B2" s="9"/>
      <c r="C2" s="9"/>
      <c r="D2" s="9"/>
      <c r="E2" s="10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</row>
    <row r="3" spans="1:78" ht="16.5" customHeight="1" x14ac:dyDescent="0.25">
      <c r="A3" s="43" t="s">
        <v>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78" ht="16.5" customHeight="1" x14ac:dyDescent="0.25">
      <c r="A4" s="43" t="s">
        <v>1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</row>
    <row r="5" spans="1:78" ht="16.5" customHeight="1" x14ac:dyDescent="0.25">
      <c r="A5" s="43" t="str">
        <f>CONCATENATE(MID(G10,6,FIND("*",G10,1)-6)," за ",IF(MID(J10,FIND("*",J10,1)+4,2)="04","1 квартал ",IF(MID(J10,FIND("*",J10,1)+4,2)="07","1 полугодие ",IF(MID(J10,FIND("*",J10,1)+4,2)="10","9 месяцев ",""))),IF(MID(J10,FIND("*",J10,1)+4,2)="01",CONCATENATE(TEXT(VALUE(MID(J10,FIND("*",J10,1)+7,4)-1),"0000")," год"),CONCATENATE(MID(J10,FIND("*",J10,1)+7,4)," года")))</f>
        <v>Кезского района за 1 квартал 2013 года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</row>
    <row r="6" spans="1:78" x14ac:dyDescent="0.25">
      <c r="F6" s="13"/>
      <c r="G6" s="13"/>
      <c r="H6" s="13"/>
      <c r="I6" s="13"/>
      <c r="J6" s="13"/>
      <c r="K6" s="13"/>
      <c r="L6" s="13"/>
      <c r="M6" s="13"/>
      <c r="N6" s="13"/>
      <c r="O6" s="13" t="s">
        <v>2</v>
      </c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</row>
    <row r="7" spans="1:78" s="15" customFormat="1" ht="33" customHeight="1" x14ac:dyDescent="0.2">
      <c r="A7" s="44" t="s">
        <v>3</v>
      </c>
      <c r="B7" s="44"/>
      <c r="C7" s="44"/>
      <c r="D7" s="44"/>
      <c r="E7" s="44" t="s">
        <v>4</v>
      </c>
      <c r="F7" s="45" t="s">
        <v>5</v>
      </c>
      <c r="G7" s="42"/>
      <c r="H7" s="42"/>
      <c r="I7" s="42"/>
      <c r="J7" s="45" t="s">
        <v>6</v>
      </c>
      <c r="K7" s="42"/>
      <c r="L7" s="42"/>
      <c r="M7" s="42"/>
      <c r="N7" s="45" t="s">
        <v>7</v>
      </c>
      <c r="O7" s="42"/>
      <c r="P7" s="42"/>
      <c r="Q7" s="42"/>
      <c r="R7" s="42" t="str">
        <f>"МО """&amp;LEFT(R10,FIND("$",R10,1)-1)&amp;""""</f>
        <v>МО "Степаненское"</v>
      </c>
      <c r="S7" s="42"/>
      <c r="T7" s="42"/>
      <c r="U7" s="42"/>
      <c r="V7" s="42" t="str">
        <f>"МО """&amp;LEFT(V10,FIND("$",V10,1)-1)&amp;""""</f>
        <v>МО "Сосновоборское"</v>
      </c>
      <c r="W7" s="42"/>
      <c r="X7" s="42"/>
      <c r="Y7" s="42"/>
      <c r="Z7" s="42" t="str">
        <f>"МО """&amp;LEFT(Z10,FIND("$",Z10,1)-1)&amp;""""</f>
        <v>МО "Чепецкое"</v>
      </c>
      <c r="AA7" s="42"/>
      <c r="AB7" s="42"/>
      <c r="AC7" s="42"/>
      <c r="AD7" s="42" t="str">
        <f>"МО """&amp;LEFT(AD10,FIND("$",AD10,1)-1)&amp;""""</f>
        <v>МО "Большеолыпское"</v>
      </c>
      <c r="AE7" s="42"/>
      <c r="AF7" s="42"/>
      <c r="AG7" s="42"/>
      <c r="AH7" s="42" t="str">
        <f>"МО """&amp;LEFT(AH10,FIND("$",AH10,1)-1)&amp;""""</f>
        <v>МО "Кузьминское"</v>
      </c>
      <c r="AI7" s="42"/>
      <c r="AJ7" s="42"/>
      <c r="AK7" s="42"/>
      <c r="AL7" s="42" t="str">
        <f>"МО """&amp;LEFT(AL10,FIND("$",AL10,1)-1)&amp;""""</f>
        <v>МО "Кулигинское"</v>
      </c>
      <c r="AM7" s="42"/>
      <c r="AN7" s="42"/>
      <c r="AO7" s="42"/>
      <c r="AP7" s="42" t="str">
        <f>"МО """&amp;LEFT(AP10,FIND("$",AP10,1)-1)&amp;""""</f>
        <v>МО "Мысовское"</v>
      </c>
      <c r="AQ7" s="42"/>
      <c r="AR7" s="42"/>
      <c r="AS7" s="42"/>
      <c r="AT7" s="42" t="str">
        <f>"МО """&amp;LEFT(AT10,FIND("$",AT10,1)-1)&amp;""""</f>
        <v>МО "Новоунтемское"</v>
      </c>
      <c r="AU7" s="42"/>
      <c r="AV7" s="42"/>
      <c r="AW7" s="42"/>
      <c r="AX7" s="42" t="str">
        <f>"МО """&amp;LEFT(AX10,FIND("$",AX10,1)-1)&amp;""""</f>
        <v>МО "Поломское"</v>
      </c>
      <c r="AY7" s="42"/>
      <c r="AZ7" s="42"/>
      <c r="BA7" s="42"/>
      <c r="BB7" s="42" t="str">
        <f>"МО """&amp;LEFT(BB10,FIND("$",BB10,1)-1)&amp;""""</f>
        <v>МО "Гыинское"</v>
      </c>
      <c r="BC7" s="42"/>
      <c r="BD7" s="42"/>
      <c r="BE7" s="42"/>
      <c r="BF7" s="42" t="str">
        <f>"МО """&amp;LEFT(BF10,FIND("$",BF10,1)-1)&amp;""""</f>
        <v>МО "Кабалудское"</v>
      </c>
      <c r="BG7" s="42"/>
      <c r="BH7" s="42"/>
      <c r="BI7" s="42"/>
      <c r="BJ7" s="42" t="str">
        <f>"МО """&amp;LEFT(BJ10,FIND("$",BJ10,1)-1)&amp;""""</f>
        <v>МО "Ключевское"</v>
      </c>
      <c r="BK7" s="42"/>
      <c r="BL7" s="42"/>
      <c r="BM7" s="42"/>
      <c r="BN7" s="42" t="str">
        <f>"МО """&amp;LEFT(BN10,FIND("$",BN10,1)-1)&amp;""""</f>
        <v>МО "Юскинское"</v>
      </c>
      <c r="BO7" s="42"/>
      <c r="BP7" s="42"/>
      <c r="BQ7" s="42"/>
      <c r="BR7" s="42" t="str">
        <f>"МО """&amp;LEFT(BR10,FIND("$",BR10,1)-1)&amp;""""</f>
        <v>МО "Сюрзинское"</v>
      </c>
      <c r="BS7" s="42"/>
      <c r="BT7" s="42"/>
      <c r="BU7" s="42"/>
      <c r="BV7" s="42" t="str">
        <f>"МО """&amp;LEFT(BV10,FIND("$",BV10,1)-1)&amp;""""</f>
        <v>МО "Кезское"</v>
      </c>
      <c r="BW7" s="42"/>
      <c r="BX7" s="42"/>
      <c r="BY7" s="42"/>
      <c r="BZ7" s="14"/>
    </row>
    <row r="8" spans="1:78" ht="83.25" customHeight="1" x14ac:dyDescent="0.25">
      <c r="A8" s="44"/>
      <c r="B8" s="44"/>
      <c r="C8" s="44"/>
      <c r="D8" s="44"/>
      <c r="E8" s="44" t="s">
        <v>4</v>
      </c>
      <c r="F8" s="16" t="str">
        <f>CONCATENATE("Уточнённый план на ",IF(MID($J$10,FIND("*",$J$10,1)+4,2)="01",CONCATENATE(TEXT(VALUE(RIGHT($J$10,4)-1),"0000")," год"),CONCATENATE(RIGHT($J$10,4)," год")))</f>
        <v>Уточнённый план на 2013 год</v>
      </c>
      <c r="G8" s="16" t="str">
        <f>CONCATENATE("Исполнение на ",RIGHT($J$10,10))</f>
        <v>Исполнение на 01.04.2013</v>
      </c>
      <c r="H8" s="16"/>
      <c r="I8" s="16"/>
      <c r="J8" s="16" t="str">
        <f>CONCATENATE("Уточнённый план на ",IF(MID($J$10,FIND("*",$J$10,1)+4,2)="01",CONCATENATE(TEXT(VALUE(RIGHT($J$10,4)-1),"0000")," год"),CONCATENATE(RIGHT($J$10,4)," год")))</f>
        <v>Уточнённый план на 2013 год</v>
      </c>
      <c r="K8" s="16" t="str">
        <f>CONCATENATE("Исполнение на ",RIGHT($J$10,10))</f>
        <v>Исполнение на 01.04.2013</v>
      </c>
      <c r="L8" s="16"/>
      <c r="M8" s="16"/>
      <c r="N8" s="16" t="str">
        <f>CONCATENATE("Уточнённый план на ",IF(MID($J$10,FIND("*",$J$10,1)+4,2)="01",CONCATENATE(TEXT(VALUE(RIGHT($J$10,4)-1),"0000")," год"),CONCATENATE(RIGHT($J$10,4)," год")))</f>
        <v>Уточнённый план на 2013 год</v>
      </c>
      <c r="O8" s="16" t="str">
        <f>CONCATENATE("Исполнение на ",RIGHT($J$10,10))</f>
        <v>Исполнение на 01.04.2013</v>
      </c>
      <c r="P8" s="16"/>
      <c r="Q8" s="16"/>
      <c r="R8" s="16" t="str">
        <f>CONCATENATE("Уточнённый план на ",IF(MID($J$10,FIND("*",$J$10,1)+4,2)="01",CONCATENATE(TEXT(VALUE(RIGHT($J$10,4)-1),"0000")," год"),CONCATENATE(RIGHT($J$10,4)," год")))</f>
        <v>Уточнённый план на 2013 год</v>
      </c>
      <c r="S8" s="16" t="str">
        <f>CONCATENATE("Исполнение на ",RIGHT($J$10,10))</f>
        <v>Исполнение на 01.04.2013</v>
      </c>
      <c r="T8" s="16"/>
      <c r="U8" s="16"/>
      <c r="V8" s="16" t="str">
        <f>CONCATENATE("Уточнённый план на ",IF(MID($J$10,FIND("*",$J$10,1)+4,2)="01",CONCATENATE(TEXT(VALUE(RIGHT($J$10,4)-1),"0000")," год"),CONCATENATE(RIGHT($J$10,4)," год")))</f>
        <v>Уточнённый план на 2013 год</v>
      </c>
      <c r="W8" s="16" t="str">
        <f>CONCATENATE("Исполнение на ",RIGHT($J$10,10))</f>
        <v>Исполнение на 01.04.2013</v>
      </c>
      <c r="X8" s="16"/>
      <c r="Y8" s="16"/>
      <c r="Z8" s="16" t="str">
        <f>CONCATENATE("Уточнённый план на ",IF(MID($J$10,FIND("*",$J$10,1)+4,2)="01",CONCATENATE(TEXT(VALUE(RIGHT($J$10,4)-1),"0000")," год"),CONCATENATE(RIGHT($J$10,4)," год")))</f>
        <v>Уточнённый план на 2013 год</v>
      </c>
      <c r="AA8" s="16" t="str">
        <f>CONCATENATE("Исполнение на ",RIGHT($J$10,10))</f>
        <v>Исполнение на 01.04.2013</v>
      </c>
      <c r="AB8" s="16"/>
      <c r="AC8" s="16"/>
      <c r="AD8" s="16" t="str">
        <f>CONCATENATE("Уточнённый план на ",IF(MID($J$10,FIND("*",$J$10,1)+4,2)="01",CONCATENATE(TEXT(VALUE(RIGHT($J$10,4)-1),"0000")," год"),CONCATENATE(RIGHT($J$10,4)," год")))</f>
        <v>Уточнённый план на 2013 год</v>
      </c>
      <c r="AE8" s="16" t="str">
        <f>CONCATENATE("Исполнение на ",RIGHT($J$10,10))</f>
        <v>Исполнение на 01.04.2013</v>
      </c>
      <c r="AF8" s="16"/>
      <c r="AG8" s="16"/>
      <c r="AH8" s="16" t="str">
        <f>CONCATENATE("Уточнённый план на ",IF(MID($J$10,FIND("*",$J$10,1)+4,2)="01",CONCATENATE(TEXT(VALUE(RIGHT($J$10,4)-1),"0000")," год"),CONCATENATE(RIGHT($J$10,4)," год")))</f>
        <v>Уточнённый план на 2013 год</v>
      </c>
      <c r="AI8" s="16" t="str">
        <f>CONCATENATE("Исполнение на ",RIGHT($J$10,10))</f>
        <v>Исполнение на 01.04.2013</v>
      </c>
      <c r="AJ8" s="16"/>
      <c r="AK8" s="16"/>
      <c r="AL8" s="16" t="str">
        <f>CONCATENATE("Уточнённый план на ",IF(MID($J$10,FIND("*",$J$10,1)+4,2)="01",CONCATENATE(TEXT(VALUE(RIGHT($J$10,4)-1),"0000")," год"),CONCATENATE(RIGHT($J$10,4)," год")))</f>
        <v>Уточнённый план на 2013 год</v>
      </c>
      <c r="AM8" s="16" t="str">
        <f>CONCATENATE("Исполнение на ",RIGHT($J$10,10))</f>
        <v>Исполнение на 01.04.2013</v>
      </c>
      <c r="AN8" s="16"/>
      <c r="AO8" s="16"/>
      <c r="AP8" s="16" t="str">
        <f>CONCATENATE("Уточнённый план на ",IF(MID($J$10,FIND("*",$J$10,1)+4,2)="01",CONCATENATE(TEXT(VALUE(RIGHT($J$10,4)-1),"0000")," год"),CONCATENATE(RIGHT($J$10,4)," год")))</f>
        <v>Уточнённый план на 2013 год</v>
      </c>
      <c r="AQ8" s="16" t="str">
        <f>CONCATENATE("Исполнение на ",RIGHT($J$10,10))</f>
        <v>Исполнение на 01.04.2013</v>
      </c>
      <c r="AR8" s="16"/>
      <c r="AS8" s="16"/>
      <c r="AT8" s="16" t="str">
        <f>CONCATENATE("Уточнённый план на ",IF(MID($J$10,FIND("*",$J$10,1)+4,2)="01",CONCATENATE(TEXT(VALUE(RIGHT($J$10,4)-1),"0000")," год"),CONCATENATE(RIGHT($J$10,4)," год")))</f>
        <v>Уточнённый план на 2013 год</v>
      </c>
      <c r="AU8" s="16" t="str">
        <f>CONCATENATE("Исполнение на ",RIGHT($J$10,10))</f>
        <v>Исполнение на 01.04.2013</v>
      </c>
      <c r="AV8" s="16"/>
      <c r="AW8" s="16"/>
      <c r="AX8" s="16" t="str">
        <f>CONCATENATE("Уточнённый план на ",IF(MID($J$10,FIND("*",$J$10,1)+4,2)="01",CONCATENATE(TEXT(VALUE(RIGHT($J$10,4)-1),"0000")," год"),CONCATENATE(RIGHT($J$10,4)," год")))</f>
        <v>Уточнённый план на 2013 год</v>
      </c>
      <c r="AY8" s="16" t="str">
        <f>CONCATENATE("Исполнение на ",RIGHT($J$10,10))</f>
        <v>Исполнение на 01.04.2013</v>
      </c>
      <c r="AZ8" s="16"/>
      <c r="BA8" s="16"/>
      <c r="BB8" s="16" t="str">
        <f>CONCATENATE("Уточнённый план на ",IF(MID($J$10,FIND("*",$J$10,1)+4,2)="01",CONCATENATE(TEXT(VALUE(RIGHT($J$10,4)-1),"0000")," год"),CONCATENATE(RIGHT($J$10,4)," год")))</f>
        <v>Уточнённый план на 2013 год</v>
      </c>
      <c r="BC8" s="16" t="str">
        <f>CONCATENATE("Исполнение на ",RIGHT($J$10,10))</f>
        <v>Исполнение на 01.04.2013</v>
      </c>
      <c r="BD8" s="16"/>
      <c r="BE8" s="16"/>
      <c r="BF8" s="16" t="str">
        <f>CONCATENATE("Уточнённый план на ",IF(MID($J$10,FIND("*",$J$10,1)+4,2)="01",CONCATENATE(TEXT(VALUE(RIGHT($J$10,4)-1),"0000")," год"),CONCATENATE(RIGHT($J$10,4)," год")))</f>
        <v>Уточнённый план на 2013 год</v>
      </c>
      <c r="BG8" s="16" t="str">
        <f>CONCATENATE("Исполнение на ",RIGHT($J$10,10))</f>
        <v>Исполнение на 01.04.2013</v>
      </c>
      <c r="BH8" s="16"/>
      <c r="BI8" s="16"/>
      <c r="BJ8" s="16" t="str">
        <f>CONCATENATE("Уточнённый план на ",IF(MID($J$10,FIND("*",$J$10,1)+4,2)="01",CONCATENATE(TEXT(VALUE(RIGHT($J$10,4)-1),"0000")," год"),CONCATENATE(RIGHT($J$10,4)," год")))</f>
        <v>Уточнённый план на 2013 год</v>
      </c>
      <c r="BK8" s="16" t="str">
        <f>CONCATENATE("Исполнение на ",RIGHT($J$10,10))</f>
        <v>Исполнение на 01.04.2013</v>
      </c>
      <c r="BL8" s="16"/>
      <c r="BM8" s="16"/>
      <c r="BN8" s="16" t="str">
        <f>CONCATENATE("Уточнённый план на ",IF(MID($J$10,FIND("*",$J$10,1)+4,2)="01",CONCATENATE(TEXT(VALUE(RIGHT($J$10,4)-1),"0000")," год"),CONCATENATE(RIGHT($J$10,4)," год")))</f>
        <v>Уточнённый план на 2013 год</v>
      </c>
      <c r="BO8" s="16" t="str">
        <f>CONCATENATE("Исполнение на ",RIGHT($J$10,10))</f>
        <v>Исполнение на 01.04.2013</v>
      </c>
      <c r="BP8" s="16"/>
      <c r="BQ8" s="16"/>
      <c r="BR8" s="16" t="str">
        <f>CONCATENATE("Уточнённый план на ",IF(MID($J$10,FIND("*",$J$10,1)+4,2)="01",CONCATENATE(TEXT(VALUE(RIGHT($J$10,4)-1),"0000")," год"),CONCATENATE(RIGHT($J$10,4)," год")))</f>
        <v>Уточнённый план на 2013 год</v>
      </c>
      <c r="BS8" s="16" t="str">
        <f>CONCATENATE("Исполнение на ",RIGHT($J$10,10))</f>
        <v>Исполнение на 01.04.2013</v>
      </c>
      <c r="BT8" s="16"/>
      <c r="BU8" s="16"/>
      <c r="BV8" s="16" t="str">
        <f>CONCATENATE("Уточнённый план на ",IF(MID($J$10,FIND("*",$J$10,1)+4,2)="01",CONCATENATE(TEXT(VALUE(RIGHT($J$10,4)-1),"0000")," год"),CONCATENATE(RIGHT($J$10,4)," год")))</f>
        <v>Уточнённый план на 2013 год</v>
      </c>
      <c r="BW8" s="16" t="str">
        <f>CONCATENATE("Исполнение на ",RIGHT($J$10,10))</f>
        <v>Исполнение на 01.04.2013</v>
      </c>
      <c r="BX8" s="16"/>
      <c r="BY8" s="16"/>
      <c r="BZ8" s="17"/>
    </row>
    <row r="9" spans="1:78" s="20" customFormat="1" ht="119.25" hidden="1" customHeight="1" x14ac:dyDescent="0.2">
      <c r="A9" s="18" t="s">
        <v>8</v>
      </c>
      <c r="B9" s="18" t="s">
        <v>9</v>
      </c>
      <c r="C9" s="18" t="s">
        <v>10</v>
      </c>
      <c r="D9" s="18" t="s">
        <v>11</v>
      </c>
      <c r="E9" s="19" t="s">
        <v>12</v>
      </c>
      <c r="F9" s="19" t="s">
        <v>13</v>
      </c>
      <c r="G9" s="19" t="s">
        <v>14</v>
      </c>
      <c r="H9" s="19" t="s">
        <v>15</v>
      </c>
      <c r="I9" s="19" t="s">
        <v>16</v>
      </c>
      <c r="J9" s="19" t="s">
        <v>17</v>
      </c>
      <c r="K9" s="19" t="s">
        <v>18</v>
      </c>
      <c r="L9" s="19" t="s">
        <v>19</v>
      </c>
      <c r="M9" s="19" t="s">
        <v>20</v>
      </c>
      <c r="N9" s="19" t="s">
        <v>21</v>
      </c>
      <c r="O9" s="19" t="s">
        <v>22</v>
      </c>
      <c r="P9" s="19" t="s">
        <v>23</v>
      </c>
      <c r="Q9" s="19" t="s">
        <v>24</v>
      </c>
      <c r="R9" s="19" t="s">
        <v>25</v>
      </c>
      <c r="S9" s="19" t="s">
        <v>26</v>
      </c>
      <c r="T9" s="19" t="s">
        <v>27</v>
      </c>
      <c r="U9" s="19" t="s">
        <v>28</v>
      </c>
      <c r="V9" s="19" t="s">
        <v>29</v>
      </c>
      <c r="W9" s="19" t="s">
        <v>30</v>
      </c>
      <c r="X9" s="19" t="s">
        <v>31</v>
      </c>
      <c r="Y9" s="19" t="s">
        <v>32</v>
      </c>
      <c r="Z9" s="19" t="s">
        <v>33</v>
      </c>
      <c r="AA9" s="19" t="s">
        <v>34</v>
      </c>
      <c r="AB9" s="19" t="s">
        <v>35</v>
      </c>
      <c r="AC9" s="19" t="s">
        <v>36</v>
      </c>
      <c r="AD9" s="19" t="s">
        <v>37</v>
      </c>
      <c r="AE9" s="19" t="s">
        <v>38</v>
      </c>
      <c r="AF9" s="19" t="s">
        <v>39</v>
      </c>
      <c r="AG9" s="19" t="s">
        <v>40</v>
      </c>
      <c r="AH9" s="19" t="s">
        <v>41</v>
      </c>
      <c r="AI9" s="19" t="s">
        <v>42</v>
      </c>
      <c r="AJ9" s="19" t="s">
        <v>43</v>
      </c>
      <c r="AK9" s="19" t="s">
        <v>44</v>
      </c>
      <c r="AL9" s="19" t="s">
        <v>45</v>
      </c>
      <c r="AM9" s="19" t="s">
        <v>46</v>
      </c>
      <c r="AN9" s="19" t="s">
        <v>47</v>
      </c>
      <c r="AO9" s="19" t="s">
        <v>48</v>
      </c>
      <c r="AP9" s="19" t="s">
        <v>49</v>
      </c>
      <c r="AQ9" s="19" t="s">
        <v>50</v>
      </c>
      <c r="AR9" s="19" t="s">
        <v>51</v>
      </c>
      <c r="AS9" s="19" t="s">
        <v>52</v>
      </c>
      <c r="AT9" s="19" t="s">
        <v>53</v>
      </c>
      <c r="AU9" s="19" t="s">
        <v>54</v>
      </c>
      <c r="AV9" s="19" t="s">
        <v>55</v>
      </c>
      <c r="AW9" s="19" t="s">
        <v>56</v>
      </c>
      <c r="AX9" s="19" t="s">
        <v>57</v>
      </c>
      <c r="AY9" s="19" t="s">
        <v>58</v>
      </c>
      <c r="AZ9" s="19" t="s">
        <v>59</v>
      </c>
      <c r="BA9" s="19" t="s">
        <v>60</v>
      </c>
      <c r="BB9" s="19" t="s">
        <v>61</v>
      </c>
      <c r="BC9" s="19" t="s">
        <v>62</v>
      </c>
      <c r="BD9" s="19" t="s">
        <v>63</v>
      </c>
      <c r="BE9" s="19" t="s">
        <v>64</v>
      </c>
      <c r="BF9" s="19" t="s">
        <v>65</v>
      </c>
      <c r="BG9" s="19" t="s">
        <v>66</v>
      </c>
      <c r="BH9" s="19" t="s">
        <v>67</v>
      </c>
      <c r="BI9" s="19" t="s">
        <v>68</v>
      </c>
      <c r="BJ9" s="19" t="s">
        <v>69</v>
      </c>
      <c r="BK9" s="19" t="s">
        <v>70</v>
      </c>
      <c r="BL9" s="19" t="s">
        <v>71</v>
      </c>
      <c r="BM9" s="19" t="s">
        <v>72</v>
      </c>
      <c r="BN9" s="19" t="s">
        <v>73</v>
      </c>
      <c r="BO9" s="19" t="s">
        <v>74</v>
      </c>
      <c r="BP9" s="19" t="s">
        <v>75</v>
      </c>
      <c r="BQ9" s="19" t="s">
        <v>76</v>
      </c>
      <c r="BR9" s="19" t="s">
        <v>77</v>
      </c>
      <c r="BS9" s="19" t="s">
        <v>78</v>
      </c>
      <c r="BT9" s="19" t="s">
        <v>79</v>
      </c>
      <c r="BU9" s="19" t="s">
        <v>80</v>
      </c>
      <c r="BV9" s="19" t="s">
        <v>81</v>
      </c>
      <c r="BW9" s="19" t="s">
        <v>82</v>
      </c>
      <c r="BX9" s="19" t="s">
        <v>83</v>
      </c>
      <c r="BY9" s="19" t="s">
        <v>84</v>
      </c>
    </row>
    <row r="10" spans="1:78" s="15" customFormat="1" ht="103.5" hidden="1" customHeight="1" x14ac:dyDescent="0.2">
      <c r="A10" s="21" t="s">
        <v>3</v>
      </c>
      <c r="B10" s="21" t="s">
        <v>85</v>
      </c>
      <c r="C10" s="21" t="s">
        <v>86</v>
      </c>
      <c r="D10" s="21" t="s">
        <v>87</v>
      </c>
      <c r="E10" s="22" t="s">
        <v>88</v>
      </c>
      <c r="F10" s="22" t="s">
        <v>89</v>
      </c>
      <c r="G10" s="22" t="s">
        <v>90</v>
      </c>
      <c r="H10" s="22" t="s">
        <v>91</v>
      </c>
      <c r="I10" s="22" t="s">
        <v>92</v>
      </c>
      <c r="J10" s="22" t="s">
        <v>93</v>
      </c>
      <c r="K10" s="22" t="s">
        <v>94</v>
      </c>
      <c r="L10" s="22" t="s">
        <v>95</v>
      </c>
      <c r="M10" s="22" t="s">
        <v>96</v>
      </c>
      <c r="N10" s="22" t="s">
        <v>97</v>
      </c>
      <c r="O10" s="22" t="s">
        <v>98</v>
      </c>
      <c r="P10" s="22" t="s">
        <v>99</v>
      </c>
      <c r="Q10" s="22" t="s">
        <v>100</v>
      </c>
      <c r="R10" s="22" t="s">
        <v>101</v>
      </c>
      <c r="S10" s="22" t="s">
        <v>102</v>
      </c>
      <c r="T10" s="22" t="s">
        <v>103</v>
      </c>
      <c r="U10" s="22" t="s">
        <v>104</v>
      </c>
      <c r="V10" s="22" t="s">
        <v>105</v>
      </c>
      <c r="W10" s="22" t="s">
        <v>106</v>
      </c>
      <c r="X10" s="22" t="s">
        <v>107</v>
      </c>
      <c r="Y10" s="22" t="s">
        <v>108</v>
      </c>
      <c r="Z10" s="22" t="s">
        <v>109</v>
      </c>
      <c r="AA10" s="22" t="s">
        <v>110</v>
      </c>
      <c r="AB10" s="22" t="s">
        <v>111</v>
      </c>
      <c r="AC10" s="22" t="s">
        <v>112</v>
      </c>
      <c r="AD10" s="22" t="s">
        <v>113</v>
      </c>
      <c r="AE10" s="22" t="s">
        <v>114</v>
      </c>
      <c r="AF10" s="22" t="s">
        <v>115</v>
      </c>
      <c r="AG10" s="22" t="s">
        <v>116</v>
      </c>
      <c r="AH10" s="22" t="s">
        <v>117</v>
      </c>
      <c r="AI10" s="22" t="s">
        <v>118</v>
      </c>
      <c r="AJ10" s="22" t="s">
        <v>119</v>
      </c>
      <c r="AK10" s="22" t="s">
        <v>120</v>
      </c>
      <c r="AL10" s="22" t="s">
        <v>121</v>
      </c>
      <c r="AM10" s="22" t="s">
        <v>122</v>
      </c>
      <c r="AN10" s="22" t="s">
        <v>123</v>
      </c>
      <c r="AO10" s="22" t="s">
        <v>124</v>
      </c>
      <c r="AP10" s="22" t="s">
        <v>125</v>
      </c>
      <c r="AQ10" s="22" t="s">
        <v>126</v>
      </c>
      <c r="AR10" s="22" t="s">
        <v>127</v>
      </c>
      <c r="AS10" s="22" t="s">
        <v>128</v>
      </c>
      <c r="AT10" s="22" t="s">
        <v>129</v>
      </c>
      <c r="AU10" s="22" t="s">
        <v>130</v>
      </c>
      <c r="AV10" s="22" t="s">
        <v>131</v>
      </c>
      <c r="AW10" s="22" t="s">
        <v>132</v>
      </c>
      <c r="AX10" s="22" t="s">
        <v>133</v>
      </c>
      <c r="AY10" s="22" t="s">
        <v>134</v>
      </c>
      <c r="AZ10" s="22" t="s">
        <v>135</v>
      </c>
      <c r="BA10" s="22" t="s">
        <v>136</v>
      </c>
      <c r="BB10" s="22" t="s">
        <v>137</v>
      </c>
      <c r="BC10" s="22" t="s">
        <v>138</v>
      </c>
      <c r="BD10" s="22" t="s">
        <v>139</v>
      </c>
      <c r="BE10" s="22" t="s">
        <v>140</v>
      </c>
      <c r="BF10" s="22" t="s">
        <v>141</v>
      </c>
      <c r="BG10" s="22" t="s">
        <v>142</v>
      </c>
      <c r="BH10" s="22" t="s">
        <v>143</v>
      </c>
      <c r="BI10" s="22" t="s">
        <v>144</v>
      </c>
      <c r="BJ10" s="22" t="s">
        <v>145</v>
      </c>
      <c r="BK10" s="22" t="s">
        <v>146</v>
      </c>
      <c r="BL10" s="22" t="s">
        <v>147</v>
      </c>
      <c r="BM10" s="22" t="s">
        <v>148</v>
      </c>
      <c r="BN10" s="22" t="s">
        <v>149</v>
      </c>
      <c r="BO10" s="22" t="s">
        <v>150</v>
      </c>
      <c r="BP10" s="22" t="s">
        <v>151</v>
      </c>
      <c r="BQ10" s="22" t="s">
        <v>152</v>
      </c>
      <c r="BR10" s="22" t="s">
        <v>153</v>
      </c>
      <c r="BS10" s="22" t="s">
        <v>154</v>
      </c>
      <c r="BT10" s="22" t="s">
        <v>155</v>
      </c>
      <c r="BU10" s="22" t="s">
        <v>156</v>
      </c>
      <c r="BV10" s="22" t="s">
        <v>157</v>
      </c>
      <c r="BW10" s="22" t="s">
        <v>158</v>
      </c>
      <c r="BX10" s="22" t="s">
        <v>159</v>
      </c>
      <c r="BY10" s="22" t="s">
        <v>160</v>
      </c>
    </row>
    <row r="11" spans="1:78" s="30" customFormat="1" ht="15.75" hidden="1" customHeight="1" x14ac:dyDescent="0.2">
      <c r="A11" s="23" t="s">
        <v>161</v>
      </c>
      <c r="B11" s="24" t="s">
        <v>162</v>
      </c>
      <c r="C11" s="24" t="s">
        <v>163</v>
      </c>
      <c r="D11" s="25" t="s">
        <v>164</v>
      </c>
      <c r="E11" s="26"/>
      <c r="F11" s="27">
        <v>501039.98</v>
      </c>
      <c r="G11" s="27">
        <v>157975.16</v>
      </c>
      <c r="H11" s="27">
        <v>513225.27</v>
      </c>
      <c r="I11" s="27">
        <v>149808.87</v>
      </c>
      <c r="J11" s="27">
        <v>458602.88</v>
      </c>
      <c r="K11" s="27">
        <v>148053.17000000001</v>
      </c>
      <c r="L11" s="27">
        <v>470185.85</v>
      </c>
      <c r="M11" s="27">
        <v>140838.12</v>
      </c>
      <c r="N11" s="27">
        <v>42437.1</v>
      </c>
      <c r="O11" s="27">
        <v>9921.99</v>
      </c>
      <c r="P11" s="27">
        <v>43039.42</v>
      </c>
      <c r="Q11" s="27">
        <v>8970.75</v>
      </c>
      <c r="R11" s="27">
        <v>2287.6999999999998</v>
      </c>
      <c r="S11" s="27">
        <v>595.45000000000005</v>
      </c>
      <c r="T11" s="27">
        <v>2315.63</v>
      </c>
      <c r="U11" s="27">
        <v>421.53</v>
      </c>
      <c r="V11" s="27">
        <v>1881.04</v>
      </c>
      <c r="W11" s="27">
        <v>377.03</v>
      </c>
      <c r="X11" s="27">
        <v>1885.35</v>
      </c>
      <c r="Y11" s="27">
        <v>381.09</v>
      </c>
      <c r="Z11" s="27">
        <v>2570.8000000000002</v>
      </c>
      <c r="AA11" s="27">
        <v>590.97</v>
      </c>
      <c r="AB11" s="27">
        <v>2677.94</v>
      </c>
      <c r="AC11" s="27">
        <v>636.66999999999996</v>
      </c>
      <c r="AD11" s="27">
        <v>2034.84</v>
      </c>
      <c r="AE11" s="27">
        <v>369.66</v>
      </c>
      <c r="AF11" s="27">
        <v>2038.71</v>
      </c>
      <c r="AG11" s="27">
        <v>372.2</v>
      </c>
      <c r="AH11" s="27">
        <v>2086.4</v>
      </c>
      <c r="AI11" s="27">
        <v>392.09</v>
      </c>
      <c r="AJ11" s="27">
        <v>2088.7199999999998</v>
      </c>
      <c r="AK11" s="27">
        <v>391.01</v>
      </c>
      <c r="AL11" s="27">
        <v>2212.1999999999998</v>
      </c>
      <c r="AM11" s="27">
        <v>501.72</v>
      </c>
      <c r="AN11" s="27">
        <v>2215.73</v>
      </c>
      <c r="AO11" s="27">
        <v>443.73</v>
      </c>
      <c r="AP11" s="27">
        <v>1653.64</v>
      </c>
      <c r="AQ11" s="27">
        <v>724.66</v>
      </c>
      <c r="AR11" s="27">
        <v>1657.04</v>
      </c>
      <c r="AS11" s="27">
        <v>325.92</v>
      </c>
      <c r="AT11" s="27">
        <v>1423.94</v>
      </c>
      <c r="AU11" s="27">
        <v>288.07</v>
      </c>
      <c r="AV11" s="27">
        <v>1434.32</v>
      </c>
      <c r="AW11" s="27">
        <v>291.60000000000002</v>
      </c>
      <c r="AX11" s="27">
        <v>2199.3000000000002</v>
      </c>
      <c r="AY11" s="27">
        <v>537.79999999999995</v>
      </c>
      <c r="AZ11" s="27">
        <v>2216.2800000000002</v>
      </c>
      <c r="BA11" s="27">
        <v>473.73</v>
      </c>
      <c r="BB11" s="27">
        <v>1240.78</v>
      </c>
      <c r="BC11" s="27">
        <v>319.91000000000003</v>
      </c>
      <c r="BD11" s="27">
        <v>1241.77</v>
      </c>
      <c r="BE11" s="27">
        <v>222.17</v>
      </c>
      <c r="BF11" s="27">
        <v>1493.14</v>
      </c>
      <c r="BG11" s="27">
        <v>392.69</v>
      </c>
      <c r="BH11" s="27">
        <v>1516.28</v>
      </c>
      <c r="BI11" s="27">
        <v>342.09</v>
      </c>
      <c r="BJ11" s="27">
        <v>2112.2199999999998</v>
      </c>
      <c r="BK11" s="27">
        <v>613.03</v>
      </c>
      <c r="BL11" s="27">
        <v>2127.7800000000002</v>
      </c>
      <c r="BM11" s="27">
        <v>412.84</v>
      </c>
      <c r="BN11" s="27">
        <v>1353.7</v>
      </c>
      <c r="BO11" s="27">
        <v>485.03</v>
      </c>
      <c r="BP11" s="27">
        <v>1440.46</v>
      </c>
      <c r="BQ11" s="27">
        <v>387.15</v>
      </c>
      <c r="BR11" s="27">
        <v>1861.9</v>
      </c>
      <c r="BS11" s="27">
        <v>499.25</v>
      </c>
      <c r="BT11" s="27">
        <v>1863.25</v>
      </c>
      <c r="BU11" s="27">
        <v>426.71</v>
      </c>
      <c r="BV11" s="27">
        <v>16025.5</v>
      </c>
      <c r="BW11" s="27">
        <v>3234.63</v>
      </c>
      <c r="BX11" s="28">
        <v>16320.16</v>
      </c>
      <c r="BY11" s="29">
        <v>3442.31</v>
      </c>
    </row>
    <row r="12" spans="1:78" s="30" customFormat="1" ht="14.25" x14ac:dyDescent="0.2">
      <c r="A12" s="23" t="s">
        <v>165</v>
      </c>
      <c r="B12" s="24" t="s">
        <v>162</v>
      </c>
      <c r="C12" s="24" t="s">
        <v>163</v>
      </c>
      <c r="D12" s="25" t="s">
        <v>164</v>
      </c>
      <c r="E12" s="26" t="s">
        <v>166</v>
      </c>
      <c r="F12" s="27">
        <v>79906</v>
      </c>
      <c r="G12" s="27">
        <f>G13+G18+G24+G28+G30+G34+G37+G43+G48+G50+G53+G62</f>
        <v>18070.949999999997</v>
      </c>
      <c r="H12" s="27">
        <v>513225.27</v>
      </c>
      <c r="I12" s="27">
        <v>149808.87</v>
      </c>
      <c r="J12" s="27">
        <v>57503</v>
      </c>
      <c r="K12" s="27">
        <v>13529.85</v>
      </c>
      <c r="L12" s="27">
        <v>470185.85</v>
      </c>
      <c r="M12" s="27">
        <v>140838.12</v>
      </c>
      <c r="N12" s="27">
        <v>22403</v>
      </c>
      <c r="O12" s="27">
        <v>4541.1000000000004</v>
      </c>
      <c r="P12" s="27">
        <v>43039.42</v>
      </c>
      <c r="Q12" s="27">
        <v>8970.75</v>
      </c>
      <c r="R12" s="27">
        <v>540</v>
      </c>
      <c r="S12" s="27">
        <v>68.47</v>
      </c>
      <c r="T12" s="27">
        <v>2315.63</v>
      </c>
      <c r="U12" s="27">
        <v>421.53</v>
      </c>
      <c r="V12" s="27">
        <v>633.5</v>
      </c>
      <c r="W12" s="27">
        <v>92.25</v>
      </c>
      <c r="X12" s="27">
        <v>1885.35</v>
      </c>
      <c r="Y12" s="27">
        <v>381.09</v>
      </c>
      <c r="Z12" s="27">
        <v>1779.5</v>
      </c>
      <c r="AA12" s="27">
        <v>423.05</v>
      </c>
      <c r="AB12" s="27">
        <v>2677.94</v>
      </c>
      <c r="AC12" s="27">
        <v>636.66999999999996</v>
      </c>
      <c r="AD12" s="27">
        <v>834.4</v>
      </c>
      <c r="AE12" s="27">
        <v>125.92</v>
      </c>
      <c r="AF12" s="27">
        <v>2038.71</v>
      </c>
      <c r="AG12" s="27">
        <v>372.2</v>
      </c>
      <c r="AH12" s="27">
        <v>556.4</v>
      </c>
      <c r="AI12" s="27">
        <v>97.37</v>
      </c>
      <c r="AJ12" s="27">
        <v>2088.7199999999998</v>
      </c>
      <c r="AK12" s="27">
        <v>391.01</v>
      </c>
      <c r="AL12" s="27">
        <v>652</v>
      </c>
      <c r="AM12" s="27">
        <v>149.65</v>
      </c>
      <c r="AN12" s="27">
        <v>2215.73</v>
      </c>
      <c r="AO12" s="27">
        <v>443.73</v>
      </c>
      <c r="AP12" s="27">
        <v>217.8</v>
      </c>
      <c r="AQ12" s="27">
        <v>28.7</v>
      </c>
      <c r="AR12" s="27">
        <v>1657.04</v>
      </c>
      <c r="AS12" s="27">
        <v>325.92</v>
      </c>
      <c r="AT12" s="27">
        <v>263.7</v>
      </c>
      <c r="AU12" s="27">
        <v>31.03</v>
      </c>
      <c r="AV12" s="27">
        <v>1434.32</v>
      </c>
      <c r="AW12" s="27">
        <v>291.60000000000002</v>
      </c>
      <c r="AX12" s="27">
        <v>294.3</v>
      </c>
      <c r="AY12" s="27">
        <v>43.25</v>
      </c>
      <c r="AZ12" s="27">
        <v>2216.2800000000002</v>
      </c>
      <c r="BA12" s="27">
        <v>473.73</v>
      </c>
      <c r="BB12" s="27">
        <v>510.8</v>
      </c>
      <c r="BC12" s="27">
        <v>79.12</v>
      </c>
      <c r="BD12" s="27">
        <v>1241.77</v>
      </c>
      <c r="BE12" s="27">
        <v>222.17</v>
      </c>
      <c r="BF12" s="27">
        <v>308.3</v>
      </c>
      <c r="BG12" s="27">
        <v>53.4</v>
      </c>
      <c r="BH12" s="27">
        <v>1516.28</v>
      </c>
      <c r="BI12" s="27">
        <v>342.09</v>
      </c>
      <c r="BJ12" s="27">
        <v>793.7</v>
      </c>
      <c r="BK12" s="27">
        <v>160.72999999999999</v>
      </c>
      <c r="BL12" s="27">
        <v>2127.7800000000002</v>
      </c>
      <c r="BM12" s="27">
        <v>412.84</v>
      </c>
      <c r="BN12" s="27">
        <v>880.4</v>
      </c>
      <c r="BO12" s="27">
        <v>409.07</v>
      </c>
      <c r="BP12" s="27">
        <v>1440.46</v>
      </c>
      <c r="BQ12" s="27">
        <v>387.15</v>
      </c>
      <c r="BR12" s="27">
        <v>243.1</v>
      </c>
      <c r="BS12" s="27">
        <v>32.700000000000003</v>
      </c>
      <c r="BT12" s="27">
        <v>1863.25</v>
      </c>
      <c r="BU12" s="27">
        <v>426.71</v>
      </c>
      <c r="BV12" s="27">
        <v>13895.1</v>
      </c>
      <c r="BW12" s="27">
        <v>2746.39</v>
      </c>
      <c r="BX12" s="28">
        <v>16320.16</v>
      </c>
      <c r="BY12" s="29">
        <v>3442.31</v>
      </c>
    </row>
    <row r="13" spans="1:78" s="30" customFormat="1" ht="14.25" x14ac:dyDescent="0.2">
      <c r="A13" s="23" t="s">
        <v>167</v>
      </c>
      <c r="B13" s="24" t="s">
        <v>162</v>
      </c>
      <c r="C13" s="24" t="s">
        <v>163</v>
      </c>
      <c r="D13" s="25" t="s">
        <v>164</v>
      </c>
      <c r="E13" s="26" t="s">
        <v>168</v>
      </c>
      <c r="F13" s="27">
        <v>55824</v>
      </c>
      <c r="G13" s="27">
        <v>12169.21</v>
      </c>
      <c r="H13" s="27">
        <v>513225.27</v>
      </c>
      <c r="I13" s="27">
        <v>149808.87</v>
      </c>
      <c r="J13" s="27">
        <v>41868</v>
      </c>
      <c r="K13" s="27">
        <v>9127.5400000000009</v>
      </c>
      <c r="L13" s="27">
        <v>470185.85</v>
      </c>
      <c r="M13" s="27">
        <v>140838.12</v>
      </c>
      <c r="N13" s="27">
        <v>13956</v>
      </c>
      <c r="O13" s="27">
        <v>3041.67</v>
      </c>
      <c r="P13" s="27">
        <v>43039.42</v>
      </c>
      <c r="Q13" s="27">
        <v>8970.75</v>
      </c>
      <c r="R13" s="27">
        <v>307</v>
      </c>
      <c r="S13" s="27">
        <v>57.65</v>
      </c>
      <c r="T13" s="27">
        <v>2315.63</v>
      </c>
      <c r="U13" s="27">
        <v>421.53</v>
      </c>
      <c r="V13" s="27">
        <v>219</v>
      </c>
      <c r="W13" s="27">
        <v>41.21</v>
      </c>
      <c r="X13" s="27">
        <v>1885.35</v>
      </c>
      <c r="Y13" s="27">
        <v>381.09</v>
      </c>
      <c r="Z13" s="27">
        <v>1152</v>
      </c>
      <c r="AA13" s="27">
        <v>277.22000000000003</v>
      </c>
      <c r="AB13" s="27">
        <v>2677.94</v>
      </c>
      <c r="AC13" s="27">
        <v>636.66999999999996</v>
      </c>
      <c r="AD13" s="27">
        <v>351</v>
      </c>
      <c r="AE13" s="27">
        <v>98.2</v>
      </c>
      <c r="AF13" s="27">
        <v>2038.71</v>
      </c>
      <c r="AG13" s="27">
        <v>372.2</v>
      </c>
      <c r="AH13" s="27">
        <v>373</v>
      </c>
      <c r="AI13" s="27">
        <v>82.47</v>
      </c>
      <c r="AJ13" s="27">
        <v>2088.7199999999998</v>
      </c>
      <c r="AK13" s="27">
        <v>391.01</v>
      </c>
      <c r="AL13" s="27">
        <v>318</v>
      </c>
      <c r="AM13" s="27">
        <v>67.42</v>
      </c>
      <c r="AN13" s="27">
        <v>2215.73</v>
      </c>
      <c r="AO13" s="27">
        <v>443.73</v>
      </c>
      <c r="AP13" s="27">
        <v>77</v>
      </c>
      <c r="AQ13" s="27">
        <v>16.75</v>
      </c>
      <c r="AR13" s="27">
        <v>1657.04</v>
      </c>
      <c r="AS13" s="27">
        <v>325.92</v>
      </c>
      <c r="AT13" s="27">
        <v>89</v>
      </c>
      <c r="AU13" s="27">
        <v>15.25</v>
      </c>
      <c r="AV13" s="27">
        <v>1434.32</v>
      </c>
      <c r="AW13" s="27">
        <v>291.60000000000002</v>
      </c>
      <c r="AX13" s="27">
        <v>142</v>
      </c>
      <c r="AY13" s="27">
        <v>32.75</v>
      </c>
      <c r="AZ13" s="27">
        <v>2216.2800000000002</v>
      </c>
      <c r="BA13" s="27">
        <v>473.73</v>
      </c>
      <c r="BB13" s="27">
        <v>218</v>
      </c>
      <c r="BC13" s="27">
        <v>50.75</v>
      </c>
      <c r="BD13" s="27">
        <v>1241.77</v>
      </c>
      <c r="BE13" s="27">
        <v>222.17</v>
      </c>
      <c r="BF13" s="27">
        <v>257</v>
      </c>
      <c r="BG13" s="27">
        <v>48.81</v>
      </c>
      <c r="BH13" s="27">
        <v>1516.28</v>
      </c>
      <c r="BI13" s="27">
        <v>342.09</v>
      </c>
      <c r="BJ13" s="27">
        <v>395</v>
      </c>
      <c r="BK13" s="27">
        <v>88.52</v>
      </c>
      <c r="BL13" s="27">
        <v>2127.7800000000002</v>
      </c>
      <c r="BM13" s="27">
        <v>412.84</v>
      </c>
      <c r="BN13" s="27">
        <v>630</v>
      </c>
      <c r="BO13" s="27">
        <v>380.05</v>
      </c>
      <c r="BP13" s="27">
        <v>1440.46</v>
      </c>
      <c r="BQ13" s="27">
        <v>387.15</v>
      </c>
      <c r="BR13" s="27">
        <v>109</v>
      </c>
      <c r="BS13" s="27">
        <v>22.18</v>
      </c>
      <c r="BT13" s="27">
        <v>1863.25</v>
      </c>
      <c r="BU13" s="27">
        <v>426.71</v>
      </c>
      <c r="BV13" s="27">
        <v>9319</v>
      </c>
      <c r="BW13" s="27">
        <v>1762.44</v>
      </c>
      <c r="BX13" s="28">
        <v>16320.16</v>
      </c>
      <c r="BY13" s="29">
        <v>3442.31</v>
      </c>
    </row>
    <row r="14" spans="1:78" ht="60.75" x14ac:dyDescent="0.25">
      <c r="A14" s="1" t="s">
        <v>169</v>
      </c>
      <c r="B14" s="2" t="s">
        <v>170</v>
      </c>
      <c r="C14" s="2" t="s">
        <v>163</v>
      </c>
      <c r="D14" s="3" t="s">
        <v>171</v>
      </c>
      <c r="E14" s="31" t="s">
        <v>172</v>
      </c>
      <c r="F14" s="32">
        <v>55590</v>
      </c>
      <c r="G14" s="32">
        <v>12140.22</v>
      </c>
      <c r="H14" s="32"/>
      <c r="I14" s="32"/>
      <c r="J14" s="32">
        <v>41685</v>
      </c>
      <c r="K14" s="32">
        <v>9105.15</v>
      </c>
      <c r="L14" s="32"/>
      <c r="M14" s="32"/>
      <c r="N14" s="32">
        <v>13905</v>
      </c>
      <c r="O14" s="32">
        <v>3035.07</v>
      </c>
      <c r="P14" s="32"/>
      <c r="Q14" s="32"/>
      <c r="R14" s="32">
        <v>307</v>
      </c>
      <c r="S14" s="32">
        <v>57.65</v>
      </c>
      <c r="T14" s="32"/>
      <c r="U14" s="32"/>
      <c r="V14" s="32">
        <v>216</v>
      </c>
      <c r="W14" s="32">
        <v>41.21</v>
      </c>
      <c r="X14" s="32"/>
      <c r="Y14" s="32"/>
      <c r="Z14" s="32">
        <v>1152</v>
      </c>
      <c r="AA14" s="32">
        <v>277.11</v>
      </c>
      <c r="AB14" s="32"/>
      <c r="AC14" s="32"/>
      <c r="AD14" s="32">
        <v>351</v>
      </c>
      <c r="AE14" s="32">
        <v>98.2</v>
      </c>
      <c r="AF14" s="32"/>
      <c r="AG14" s="32"/>
      <c r="AH14" s="32">
        <v>373</v>
      </c>
      <c r="AI14" s="32">
        <v>82.47</v>
      </c>
      <c r="AJ14" s="32"/>
      <c r="AK14" s="32"/>
      <c r="AL14" s="32">
        <v>318</v>
      </c>
      <c r="AM14" s="32">
        <v>67.42</v>
      </c>
      <c r="AN14" s="32"/>
      <c r="AO14" s="32"/>
      <c r="AP14" s="32">
        <v>77</v>
      </c>
      <c r="AQ14" s="32">
        <v>16.75</v>
      </c>
      <c r="AR14" s="32"/>
      <c r="AS14" s="32"/>
      <c r="AT14" s="32">
        <v>89</v>
      </c>
      <c r="AU14" s="32">
        <v>15.25</v>
      </c>
      <c r="AV14" s="32"/>
      <c r="AW14" s="32"/>
      <c r="AX14" s="32">
        <v>142</v>
      </c>
      <c r="AY14" s="32">
        <v>32.65</v>
      </c>
      <c r="AZ14" s="32"/>
      <c r="BA14" s="32"/>
      <c r="BB14" s="32">
        <v>218</v>
      </c>
      <c r="BC14" s="32">
        <v>50.75</v>
      </c>
      <c r="BD14" s="32"/>
      <c r="BE14" s="32"/>
      <c r="BF14" s="32">
        <v>257</v>
      </c>
      <c r="BG14" s="32">
        <v>48.71</v>
      </c>
      <c r="BH14" s="32"/>
      <c r="BI14" s="32"/>
      <c r="BJ14" s="32">
        <v>395</v>
      </c>
      <c r="BK14" s="32">
        <v>88.52</v>
      </c>
      <c r="BL14" s="32"/>
      <c r="BM14" s="32"/>
      <c r="BN14" s="32">
        <v>630</v>
      </c>
      <c r="BO14" s="32">
        <v>380.05</v>
      </c>
      <c r="BP14" s="32"/>
      <c r="BQ14" s="32"/>
      <c r="BR14" s="32">
        <v>106</v>
      </c>
      <c r="BS14" s="32">
        <v>22.16</v>
      </c>
      <c r="BT14" s="32"/>
      <c r="BU14" s="32"/>
      <c r="BV14" s="32">
        <v>9274</v>
      </c>
      <c r="BW14" s="32">
        <v>1756.17</v>
      </c>
      <c r="BX14" s="33"/>
      <c r="BY14" s="34"/>
    </row>
    <row r="15" spans="1:78" ht="84.75" x14ac:dyDescent="0.25">
      <c r="A15" s="1" t="s">
        <v>173</v>
      </c>
      <c r="B15" s="2" t="s">
        <v>170</v>
      </c>
      <c r="C15" s="2" t="s">
        <v>163</v>
      </c>
      <c r="D15" s="3" t="s">
        <v>171</v>
      </c>
      <c r="E15" s="31" t="s">
        <v>174</v>
      </c>
      <c r="F15" s="32">
        <v>134</v>
      </c>
      <c r="G15" s="32">
        <v>11.11</v>
      </c>
      <c r="H15" s="32"/>
      <c r="I15" s="32"/>
      <c r="J15" s="32">
        <v>108</v>
      </c>
      <c r="K15" s="32">
        <v>8.33</v>
      </c>
      <c r="L15" s="32"/>
      <c r="M15" s="32"/>
      <c r="N15" s="32">
        <v>26</v>
      </c>
      <c r="O15" s="32">
        <v>2.78</v>
      </c>
      <c r="P15" s="32"/>
      <c r="Q15" s="32"/>
      <c r="R15" s="32"/>
      <c r="S15" s="32"/>
      <c r="T15" s="32"/>
      <c r="U15" s="32"/>
      <c r="V15" s="32">
        <v>3</v>
      </c>
      <c r="W15" s="32"/>
      <c r="X15" s="32"/>
      <c r="Y15" s="32"/>
      <c r="Z15" s="32"/>
      <c r="AA15" s="32">
        <v>0.1</v>
      </c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>
        <v>3</v>
      </c>
      <c r="BS15" s="32"/>
      <c r="BT15" s="32"/>
      <c r="BU15" s="32"/>
      <c r="BV15" s="32">
        <v>20</v>
      </c>
      <c r="BW15" s="32">
        <v>2.68</v>
      </c>
      <c r="BX15" s="33"/>
      <c r="BY15" s="34"/>
    </row>
    <row r="16" spans="1:78" ht="36.75" x14ac:dyDescent="0.25">
      <c r="A16" s="1" t="s">
        <v>175</v>
      </c>
      <c r="B16" s="2" t="s">
        <v>170</v>
      </c>
      <c r="C16" s="2" t="s">
        <v>163</v>
      </c>
      <c r="D16" s="3" t="s">
        <v>171</v>
      </c>
      <c r="E16" s="31" t="s">
        <v>176</v>
      </c>
      <c r="F16" s="32">
        <v>100</v>
      </c>
      <c r="G16" s="32">
        <v>15.28</v>
      </c>
      <c r="H16" s="32"/>
      <c r="I16" s="32"/>
      <c r="J16" s="32">
        <v>75</v>
      </c>
      <c r="K16" s="32">
        <v>11.46</v>
      </c>
      <c r="L16" s="32"/>
      <c r="M16" s="32"/>
      <c r="N16" s="32">
        <v>25</v>
      </c>
      <c r="O16" s="32">
        <v>3.82</v>
      </c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>
        <v>0.01</v>
      </c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>
        <v>0.1</v>
      </c>
      <c r="AZ16" s="32"/>
      <c r="BA16" s="32"/>
      <c r="BB16" s="32"/>
      <c r="BC16" s="32"/>
      <c r="BD16" s="32"/>
      <c r="BE16" s="32"/>
      <c r="BF16" s="32"/>
      <c r="BG16" s="32">
        <v>0.1</v>
      </c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>
        <v>0.02</v>
      </c>
      <c r="BT16" s="32"/>
      <c r="BU16" s="32"/>
      <c r="BV16" s="32">
        <v>25</v>
      </c>
      <c r="BW16" s="32">
        <v>3.59</v>
      </c>
      <c r="BX16" s="33"/>
      <c r="BY16" s="34"/>
    </row>
    <row r="17" spans="1:77" ht="72.75" x14ac:dyDescent="0.25">
      <c r="A17" s="1" t="s">
        <v>177</v>
      </c>
      <c r="B17" s="2" t="s">
        <v>170</v>
      </c>
      <c r="C17" s="2" t="s">
        <v>163</v>
      </c>
      <c r="D17" s="3" t="s">
        <v>171</v>
      </c>
      <c r="E17" s="31" t="s">
        <v>178</v>
      </c>
      <c r="F17" s="32"/>
      <c r="G17" s="32">
        <v>2.6</v>
      </c>
      <c r="H17" s="32"/>
      <c r="I17" s="32"/>
      <c r="J17" s="32"/>
      <c r="K17" s="32">
        <v>2.6</v>
      </c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3"/>
      <c r="BY17" s="34"/>
    </row>
    <row r="18" spans="1:77" s="30" customFormat="1" ht="14.25" x14ac:dyDescent="0.2">
      <c r="A18" s="23" t="s">
        <v>179</v>
      </c>
      <c r="B18" s="24" t="s">
        <v>162</v>
      </c>
      <c r="C18" s="24" t="s">
        <v>163</v>
      </c>
      <c r="D18" s="25" t="s">
        <v>164</v>
      </c>
      <c r="E18" s="26" t="s">
        <v>180</v>
      </c>
      <c r="F18" s="27">
        <v>6233</v>
      </c>
      <c r="G18" s="27">
        <v>1690.86</v>
      </c>
      <c r="H18" s="27">
        <v>513225.27</v>
      </c>
      <c r="I18" s="27">
        <v>149808.87</v>
      </c>
      <c r="J18" s="27">
        <v>5933</v>
      </c>
      <c r="K18" s="27">
        <v>1540.44</v>
      </c>
      <c r="L18" s="27">
        <v>470185.85</v>
      </c>
      <c r="M18" s="27">
        <v>140838.12</v>
      </c>
      <c r="N18" s="27">
        <v>300</v>
      </c>
      <c r="O18" s="27">
        <v>150.41999999999999</v>
      </c>
      <c r="P18" s="27">
        <v>43039.42</v>
      </c>
      <c r="Q18" s="27">
        <v>8970.75</v>
      </c>
      <c r="R18" s="27">
        <v>14.2</v>
      </c>
      <c r="S18" s="27">
        <v>2.72</v>
      </c>
      <c r="T18" s="27">
        <v>2315.63</v>
      </c>
      <c r="U18" s="27">
        <v>421.53</v>
      </c>
      <c r="V18" s="27">
        <v>20</v>
      </c>
      <c r="W18" s="27">
        <v>0.96</v>
      </c>
      <c r="X18" s="27">
        <v>1885.35</v>
      </c>
      <c r="Y18" s="27">
        <v>381.09</v>
      </c>
      <c r="Z18" s="27">
        <v>110</v>
      </c>
      <c r="AA18" s="27">
        <v>54.81</v>
      </c>
      <c r="AB18" s="27">
        <v>2677.94</v>
      </c>
      <c r="AC18" s="27">
        <v>636.66999999999996</v>
      </c>
      <c r="AD18" s="27">
        <v>5.4</v>
      </c>
      <c r="AE18" s="27">
        <v>0.5</v>
      </c>
      <c r="AF18" s="27">
        <v>2038.71</v>
      </c>
      <c r="AG18" s="27">
        <v>372.2</v>
      </c>
      <c r="AH18" s="27">
        <v>1.4</v>
      </c>
      <c r="AI18" s="27"/>
      <c r="AJ18" s="27">
        <v>2088.7199999999998</v>
      </c>
      <c r="AK18" s="27">
        <v>391.01</v>
      </c>
      <c r="AL18" s="27">
        <v>43</v>
      </c>
      <c r="AM18" s="27">
        <v>43.97</v>
      </c>
      <c r="AN18" s="27">
        <v>2215.73</v>
      </c>
      <c r="AO18" s="27">
        <v>443.73</v>
      </c>
      <c r="AP18" s="27"/>
      <c r="AQ18" s="27">
        <v>0.71</v>
      </c>
      <c r="AR18" s="27">
        <v>1657.04</v>
      </c>
      <c r="AS18" s="27">
        <v>325.92</v>
      </c>
      <c r="AT18" s="27">
        <v>8.6</v>
      </c>
      <c r="AU18" s="27">
        <v>2.72</v>
      </c>
      <c r="AV18" s="27">
        <v>1434.32</v>
      </c>
      <c r="AW18" s="27">
        <v>291.60000000000002</v>
      </c>
      <c r="AX18" s="27"/>
      <c r="AY18" s="27"/>
      <c r="AZ18" s="27">
        <v>2216.2800000000002</v>
      </c>
      <c r="BA18" s="27">
        <v>473.73</v>
      </c>
      <c r="BB18" s="27"/>
      <c r="BC18" s="27"/>
      <c r="BD18" s="27">
        <v>1241.77</v>
      </c>
      <c r="BE18" s="27">
        <v>222.17</v>
      </c>
      <c r="BF18" s="27"/>
      <c r="BG18" s="27"/>
      <c r="BH18" s="27">
        <v>1516.28</v>
      </c>
      <c r="BI18" s="27">
        <v>342.09</v>
      </c>
      <c r="BJ18" s="27">
        <v>7.4</v>
      </c>
      <c r="BK18" s="27">
        <v>19.03</v>
      </c>
      <c r="BL18" s="27">
        <v>2127.7800000000002</v>
      </c>
      <c r="BM18" s="27">
        <v>412.84</v>
      </c>
      <c r="BN18" s="27"/>
      <c r="BO18" s="27"/>
      <c r="BP18" s="27">
        <v>1440.46</v>
      </c>
      <c r="BQ18" s="27">
        <v>387.15</v>
      </c>
      <c r="BR18" s="27">
        <v>8</v>
      </c>
      <c r="BS18" s="27"/>
      <c r="BT18" s="27">
        <v>1863.25</v>
      </c>
      <c r="BU18" s="27">
        <v>426.71</v>
      </c>
      <c r="BV18" s="27">
        <v>82</v>
      </c>
      <c r="BW18" s="27">
        <v>25</v>
      </c>
      <c r="BX18" s="28">
        <v>16320.16</v>
      </c>
      <c r="BY18" s="29">
        <v>3442.31</v>
      </c>
    </row>
    <row r="19" spans="1:77" ht="24.75" x14ac:dyDescent="0.25">
      <c r="A19" s="1" t="s">
        <v>181</v>
      </c>
      <c r="B19" s="2" t="s">
        <v>182</v>
      </c>
      <c r="C19" s="2" t="s">
        <v>163</v>
      </c>
      <c r="D19" s="3" t="s">
        <v>171</v>
      </c>
      <c r="E19" s="31" t="s">
        <v>183</v>
      </c>
      <c r="F19" s="32">
        <v>5533</v>
      </c>
      <c r="G19" s="32">
        <v>1344.36</v>
      </c>
      <c r="H19" s="32"/>
      <c r="I19" s="32"/>
      <c r="J19" s="32">
        <v>5533</v>
      </c>
      <c r="K19" s="32">
        <v>1344.36</v>
      </c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3"/>
      <c r="BY19" s="34"/>
    </row>
    <row r="20" spans="1:77" ht="36.75" x14ac:dyDescent="0.25">
      <c r="A20" s="1" t="s">
        <v>184</v>
      </c>
      <c r="B20" s="2" t="s">
        <v>182</v>
      </c>
      <c r="C20" s="2" t="s">
        <v>163</v>
      </c>
      <c r="D20" s="3" t="s">
        <v>171</v>
      </c>
      <c r="E20" s="31" t="s">
        <v>185</v>
      </c>
      <c r="F20" s="32">
        <v>100</v>
      </c>
      <c r="G20" s="32">
        <v>-4.17</v>
      </c>
      <c r="H20" s="32"/>
      <c r="I20" s="32"/>
      <c r="J20" s="32">
        <v>100</v>
      </c>
      <c r="K20" s="32">
        <v>-4.17</v>
      </c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3"/>
      <c r="BY20" s="34"/>
    </row>
    <row r="21" spans="1:77" x14ac:dyDescent="0.25">
      <c r="A21" s="1" t="s">
        <v>186</v>
      </c>
      <c r="B21" s="2" t="s">
        <v>170</v>
      </c>
      <c r="C21" s="2" t="s">
        <v>163</v>
      </c>
      <c r="D21" s="3" t="s">
        <v>171</v>
      </c>
      <c r="E21" s="31" t="s">
        <v>187</v>
      </c>
      <c r="F21" s="32">
        <v>600</v>
      </c>
      <c r="G21" s="32">
        <v>301.23</v>
      </c>
      <c r="H21" s="32"/>
      <c r="I21" s="32"/>
      <c r="J21" s="32">
        <v>300</v>
      </c>
      <c r="K21" s="32">
        <v>150.62</v>
      </c>
      <c r="L21" s="32"/>
      <c r="M21" s="32"/>
      <c r="N21" s="32">
        <v>300</v>
      </c>
      <c r="O21" s="32">
        <v>150.61000000000001</v>
      </c>
      <c r="P21" s="32"/>
      <c r="Q21" s="32"/>
      <c r="R21" s="32">
        <v>14.2</v>
      </c>
      <c r="S21" s="32">
        <v>2.72</v>
      </c>
      <c r="T21" s="32"/>
      <c r="U21" s="32"/>
      <c r="V21" s="32">
        <v>20</v>
      </c>
      <c r="W21" s="32">
        <v>0.96</v>
      </c>
      <c r="X21" s="32"/>
      <c r="Y21" s="32"/>
      <c r="Z21" s="32">
        <v>110</v>
      </c>
      <c r="AA21" s="32">
        <v>54.81</v>
      </c>
      <c r="AB21" s="32"/>
      <c r="AC21" s="32"/>
      <c r="AD21" s="32">
        <v>5.4</v>
      </c>
      <c r="AE21" s="32">
        <v>0.5</v>
      </c>
      <c r="AF21" s="32"/>
      <c r="AG21" s="32"/>
      <c r="AH21" s="32">
        <v>1.4</v>
      </c>
      <c r="AI21" s="32"/>
      <c r="AJ21" s="32"/>
      <c r="AK21" s="32"/>
      <c r="AL21" s="32">
        <v>43</v>
      </c>
      <c r="AM21" s="32">
        <v>43.97</v>
      </c>
      <c r="AN21" s="32"/>
      <c r="AO21" s="32"/>
      <c r="AP21" s="32"/>
      <c r="AQ21" s="32">
        <v>0.71</v>
      </c>
      <c r="AR21" s="32"/>
      <c r="AS21" s="32"/>
      <c r="AT21" s="32">
        <v>8.6</v>
      </c>
      <c r="AU21" s="32">
        <v>2.91</v>
      </c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>
        <v>7.4</v>
      </c>
      <c r="BK21" s="32">
        <v>19.03</v>
      </c>
      <c r="BL21" s="32"/>
      <c r="BM21" s="32"/>
      <c r="BN21" s="32"/>
      <c r="BO21" s="32"/>
      <c r="BP21" s="32"/>
      <c r="BQ21" s="32"/>
      <c r="BR21" s="32">
        <v>8</v>
      </c>
      <c r="BS21" s="32"/>
      <c r="BT21" s="32"/>
      <c r="BU21" s="32"/>
      <c r="BV21" s="32">
        <v>82</v>
      </c>
      <c r="BW21" s="32">
        <v>25</v>
      </c>
      <c r="BX21" s="33"/>
      <c r="BY21" s="34"/>
    </row>
    <row r="22" spans="1:77" ht="24.75" x14ac:dyDescent="0.25">
      <c r="A22" s="1" t="s">
        <v>188</v>
      </c>
      <c r="B22" s="2" t="s">
        <v>170</v>
      </c>
      <c r="C22" s="2" t="s">
        <v>163</v>
      </c>
      <c r="D22" s="3" t="s">
        <v>171</v>
      </c>
      <c r="E22" s="31" t="s">
        <v>189</v>
      </c>
      <c r="F22" s="32"/>
      <c r="G22" s="32">
        <v>-0.56000000000000005</v>
      </c>
      <c r="H22" s="32"/>
      <c r="I22" s="32"/>
      <c r="J22" s="32"/>
      <c r="K22" s="32">
        <v>-0.37</v>
      </c>
      <c r="L22" s="32"/>
      <c r="M22" s="32"/>
      <c r="N22" s="32"/>
      <c r="O22" s="32">
        <v>-0.19</v>
      </c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>
        <v>-0.19</v>
      </c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3"/>
      <c r="BY22" s="34"/>
    </row>
    <row r="23" spans="1:77" ht="36.75" x14ac:dyDescent="0.25">
      <c r="A23" s="1" t="s">
        <v>190</v>
      </c>
      <c r="B23" s="2" t="s">
        <v>182</v>
      </c>
      <c r="C23" s="2" t="s">
        <v>163</v>
      </c>
      <c r="D23" s="3" t="s">
        <v>171</v>
      </c>
      <c r="E23" s="31" t="s">
        <v>191</v>
      </c>
      <c r="F23" s="32"/>
      <c r="G23" s="32">
        <v>50</v>
      </c>
      <c r="H23" s="32"/>
      <c r="I23" s="32"/>
      <c r="J23" s="32"/>
      <c r="K23" s="32">
        <v>50</v>
      </c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3"/>
      <c r="BY23" s="34"/>
    </row>
    <row r="24" spans="1:77" s="30" customFormat="1" ht="14.25" x14ac:dyDescent="0.2">
      <c r="A24" s="23" t="s">
        <v>192</v>
      </c>
      <c r="B24" s="24" t="s">
        <v>162</v>
      </c>
      <c r="C24" s="24" t="s">
        <v>163</v>
      </c>
      <c r="D24" s="25" t="s">
        <v>164</v>
      </c>
      <c r="E24" s="26" t="s">
        <v>193</v>
      </c>
      <c r="F24" s="27">
        <v>6736</v>
      </c>
      <c r="G24" s="27">
        <v>732.65</v>
      </c>
      <c r="H24" s="27">
        <v>513225.27</v>
      </c>
      <c r="I24" s="27">
        <v>149808.87</v>
      </c>
      <c r="J24" s="27"/>
      <c r="K24" s="27"/>
      <c r="L24" s="27">
        <v>470185.85</v>
      </c>
      <c r="M24" s="27">
        <v>140838.12</v>
      </c>
      <c r="N24" s="27">
        <v>6736</v>
      </c>
      <c r="O24" s="27">
        <v>732.65</v>
      </c>
      <c r="P24" s="27">
        <v>43039.42</v>
      </c>
      <c r="Q24" s="27">
        <v>8970.75</v>
      </c>
      <c r="R24" s="27">
        <v>216.8</v>
      </c>
      <c r="S24" s="27">
        <v>7.16</v>
      </c>
      <c r="T24" s="27">
        <v>2315.63</v>
      </c>
      <c r="U24" s="27">
        <v>421.53</v>
      </c>
      <c r="V24" s="27">
        <v>373.5</v>
      </c>
      <c r="W24" s="27">
        <v>47.03</v>
      </c>
      <c r="X24" s="27">
        <v>1885.35</v>
      </c>
      <c r="Y24" s="27">
        <v>381.09</v>
      </c>
      <c r="Z24" s="27">
        <v>483.5</v>
      </c>
      <c r="AA24" s="27">
        <v>33.75</v>
      </c>
      <c r="AB24" s="27">
        <v>2677.94</v>
      </c>
      <c r="AC24" s="27">
        <v>636.66999999999996</v>
      </c>
      <c r="AD24" s="27">
        <v>475</v>
      </c>
      <c r="AE24" s="27">
        <v>24.95</v>
      </c>
      <c r="AF24" s="27">
        <v>2038.71</v>
      </c>
      <c r="AG24" s="27">
        <v>372.2</v>
      </c>
      <c r="AH24" s="27">
        <v>181</v>
      </c>
      <c r="AI24" s="27">
        <v>14.64</v>
      </c>
      <c r="AJ24" s="27">
        <v>2088.7199999999998</v>
      </c>
      <c r="AK24" s="27">
        <v>391.01</v>
      </c>
      <c r="AL24" s="27">
        <v>287</v>
      </c>
      <c r="AM24" s="27">
        <v>35.51</v>
      </c>
      <c r="AN24" s="27">
        <v>2215.73</v>
      </c>
      <c r="AO24" s="27">
        <v>443.73</v>
      </c>
      <c r="AP24" s="27">
        <v>139.80000000000001</v>
      </c>
      <c r="AQ24" s="27">
        <v>10.8</v>
      </c>
      <c r="AR24" s="27">
        <v>1657.04</v>
      </c>
      <c r="AS24" s="27">
        <v>325.92</v>
      </c>
      <c r="AT24" s="27">
        <v>165.1</v>
      </c>
      <c r="AU24" s="27">
        <v>12.49</v>
      </c>
      <c r="AV24" s="27">
        <v>1434.32</v>
      </c>
      <c r="AW24" s="27">
        <v>291.60000000000002</v>
      </c>
      <c r="AX24" s="27">
        <v>141.30000000000001</v>
      </c>
      <c r="AY24" s="27">
        <v>7.35</v>
      </c>
      <c r="AZ24" s="27">
        <v>2216.2800000000002</v>
      </c>
      <c r="BA24" s="27">
        <v>473.73</v>
      </c>
      <c r="BB24" s="27">
        <v>284.8</v>
      </c>
      <c r="BC24" s="27">
        <v>24.8</v>
      </c>
      <c r="BD24" s="27">
        <v>1241.77</v>
      </c>
      <c r="BE24" s="27">
        <v>222.17</v>
      </c>
      <c r="BF24" s="27">
        <v>44.3</v>
      </c>
      <c r="BG24" s="27">
        <v>4.34</v>
      </c>
      <c r="BH24" s="27">
        <v>1516.28</v>
      </c>
      <c r="BI24" s="27">
        <v>342.09</v>
      </c>
      <c r="BJ24" s="27">
        <v>359.3</v>
      </c>
      <c r="BK24" s="27">
        <v>23.73</v>
      </c>
      <c r="BL24" s="27">
        <v>2127.7800000000002</v>
      </c>
      <c r="BM24" s="27">
        <v>412.84</v>
      </c>
      <c r="BN24" s="27">
        <v>242.4</v>
      </c>
      <c r="BO24" s="27">
        <v>25.51</v>
      </c>
      <c r="BP24" s="27">
        <v>1440.46</v>
      </c>
      <c r="BQ24" s="27">
        <v>387.15</v>
      </c>
      <c r="BR24" s="27">
        <v>124.1</v>
      </c>
      <c r="BS24" s="27">
        <v>9.73</v>
      </c>
      <c r="BT24" s="27">
        <v>1863.25</v>
      </c>
      <c r="BU24" s="27">
        <v>426.71</v>
      </c>
      <c r="BV24" s="27">
        <v>3218.1</v>
      </c>
      <c r="BW24" s="27">
        <v>450.86</v>
      </c>
      <c r="BX24" s="28">
        <v>16320.16</v>
      </c>
      <c r="BY24" s="29">
        <v>3442.31</v>
      </c>
    </row>
    <row r="25" spans="1:77" ht="36.75" x14ac:dyDescent="0.25">
      <c r="A25" s="1" t="s">
        <v>194</v>
      </c>
      <c r="B25" s="2" t="s">
        <v>195</v>
      </c>
      <c r="C25" s="2" t="s">
        <v>163</v>
      </c>
      <c r="D25" s="3" t="s">
        <v>171</v>
      </c>
      <c r="E25" s="31" t="s">
        <v>196</v>
      </c>
      <c r="F25" s="32">
        <v>2904</v>
      </c>
      <c r="G25" s="32">
        <v>191.74</v>
      </c>
      <c r="H25" s="32"/>
      <c r="I25" s="32"/>
      <c r="J25" s="32"/>
      <c r="K25" s="32"/>
      <c r="L25" s="32"/>
      <c r="M25" s="32"/>
      <c r="N25" s="32">
        <v>2904</v>
      </c>
      <c r="O25" s="32">
        <v>191.74</v>
      </c>
      <c r="P25" s="32"/>
      <c r="Q25" s="32"/>
      <c r="R25" s="32">
        <v>56.8</v>
      </c>
      <c r="S25" s="32">
        <v>0.49</v>
      </c>
      <c r="T25" s="32"/>
      <c r="U25" s="32"/>
      <c r="V25" s="32">
        <v>182.5</v>
      </c>
      <c r="W25" s="32">
        <v>11.83</v>
      </c>
      <c r="X25" s="32"/>
      <c r="Y25" s="32"/>
      <c r="Z25" s="32">
        <v>323.5</v>
      </c>
      <c r="AA25" s="32">
        <v>14.82</v>
      </c>
      <c r="AB25" s="32"/>
      <c r="AC25" s="32"/>
      <c r="AD25" s="32">
        <v>289</v>
      </c>
      <c r="AE25" s="32">
        <v>10.37</v>
      </c>
      <c r="AF25" s="32"/>
      <c r="AG25" s="32"/>
      <c r="AH25" s="32">
        <v>125</v>
      </c>
      <c r="AI25" s="32">
        <v>6.93</v>
      </c>
      <c r="AJ25" s="32"/>
      <c r="AK25" s="32"/>
      <c r="AL25" s="32">
        <v>127</v>
      </c>
      <c r="AM25" s="32">
        <v>14.96</v>
      </c>
      <c r="AN25" s="32"/>
      <c r="AO25" s="32"/>
      <c r="AP25" s="32">
        <v>58.8</v>
      </c>
      <c r="AQ25" s="32">
        <v>3.73</v>
      </c>
      <c r="AR25" s="32"/>
      <c r="AS25" s="32"/>
      <c r="AT25" s="32">
        <v>78.099999999999994</v>
      </c>
      <c r="AU25" s="32">
        <v>4.3600000000000003</v>
      </c>
      <c r="AV25" s="32"/>
      <c r="AW25" s="32"/>
      <c r="AX25" s="32">
        <v>95.3</v>
      </c>
      <c r="AY25" s="32">
        <v>1.72</v>
      </c>
      <c r="AZ25" s="32"/>
      <c r="BA25" s="32"/>
      <c r="BB25" s="32">
        <v>129.80000000000001</v>
      </c>
      <c r="BC25" s="32">
        <v>4.74</v>
      </c>
      <c r="BD25" s="32"/>
      <c r="BE25" s="32"/>
      <c r="BF25" s="32">
        <v>24.3</v>
      </c>
      <c r="BG25" s="32">
        <v>2.17</v>
      </c>
      <c r="BH25" s="32"/>
      <c r="BI25" s="32"/>
      <c r="BJ25" s="32">
        <v>165.3</v>
      </c>
      <c r="BK25" s="32">
        <v>8.31</v>
      </c>
      <c r="BL25" s="32"/>
      <c r="BM25" s="32"/>
      <c r="BN25" s="32">
        <v>102.4</v>
      </c>
      <c r="BO25" s="32">
        <v>7.18</v>
      </c>
      <c r="BP25" s="32"/>
      <c r="BQ25" s="32"/>
      <c r="BR25" s="32">
        <v>78.099999999999994</v>
      </c>
      <c r="BS25" s="32">
        <v>4.25</v>
      </c>
      <c r="BT25" s="32"/>
      <c r="BU25" s="32"/>
      <c r="BV25" s="32">
        <v>1068.0999999999999</v>
      </c>
      <c r="BW25" s="32">
        <v>95.88</v>
      </c>
      <c r="BX25" s="33"/>
      <c r="BY25" s="34"/>
    </row>
    <row r="26" spans="1:77" ht="48.75" x14ac:dyDescent="0.25">
      <c r="A26" s="1" t="s">
        <v>197</v>
      </c>
      <c r="B26" s="2" t="s">
        <v>195</v>
      </c>
      <c r="C26" s="2" t="s">
        <v>163</v>
      </c>
      <c r="D26" s="3" t="s">
        <v>171</v>
      </c>
      <c r="E26" s="31" t="s">
        <v>198</v>
      </c>
      <c r="F26" s="32">
        <v>2210</v>
      </c>
      <c r="G26" s="32">
        <v>239.99</v>
      </c>
      <c r="H26" s="32"/>
      <c r="I26" s="32"/>
      <c r="J26" s="32"/>
      <c r="K26" s="32"/>
      <c r="L26" s="32"/>
      <c r="M26" s="32"/>
      <c r="N26" s="32">
        <v>2210</v>
      </c>
      <c r="O26" s="32">
        <v>239.99</v>
      </c>
      <c r="P26" s="32"/>
      <c r="Q26" s="32"/>
      <c r="R26" s="32">
        <v>157</v>
      </c>
      <c r="S26" s="32">
        <v>6.67</v>
      </c>
      <c r="T26" s="32"/>
      <c r="U26" s="32"/>
      <c r="V26" s="32">
        <v>188</v>
      </c>
      <c r="W26" s="32">
        <v>35.4</v>
      </c>
      <c r="X26" s="32"/>
      <c r="Y26" s="32"/>
      <c r="Z26" s="32">
        <v>135</v>
      </c>
      <c r="AA26" s="32">
        <v>17.02</v>
      </c>
      <c r="AB26" s="32"/>
      <c r="AC26" s="32"/>
      <c r="AD26" s="32">
        <v>183</v>
      </c>
      <c r="AE26" s="32">
        <v>13.1</v>
      </c>
      <c r="AF26" s="32"/>
      <c r="AG26" s="32"/>
      <c r="AH26" s="32">
        <v>56</v>
      </c>
      <c r="AI26" s="32">
        <v>7.71</v>
      </c>
      <c r="AJ26" s="32"/>
      <c r="AK26" s="32"/>
      <c r="AL26" s="32">
        <v>135</v>
      </c>
      <c r="AM26" s="32">
        <v>17.420000000000002</v>
      </c>
      <c r="AN26" s="32"/>
      <c r="AO26" s="32"/>
      <c r="AP26" s="32">
        <v>76</v>
      </c>
      <c r="AQ26" s="32">
        <v>6.41</v>
      </c>
      <c r="AR26" s="32"/>
      <c r="AS26" s="32"/>
      <c r="AT26" s="32">
        <v>83</v>
      </c>
      <c r="AU26" s="32">
        <v>8.1300000000000008</v>
      </c>
      <c r="AV26" s="32"/>
      <c r="AW26" s="32"/>
      <c r="AX26" s="32">
        <v>45</v>
      </c>
      <c r="AY26" s="32">
        <v>5.63</v>
      </c>
      <c r="AZ26" s="32"/>
      <c r="BA26" s="32"/>
      <c r="BB26" s="32">
        <v>151</v>
      </c>
      <c r="BC26" s="32">
        <v>19.079999999999998</v>
      </c>
      <c r="BD26" s="32"/>
      <c r="BE26" s="32"/>
      <c r="BF26" s="32"/>
      <c r="BG26" s="32">
        <v>2.17</v>
      </c>
      <c r="BH26" s="32"/>
      <c r="BI26" s="32"/>
      <c r="BJ26" s="32">
        <v>192</v>
      </c>
      <c r="BK26" s="32">
        <v>15.42</v>
      </c>
      <c r="BL26" s="32"/>
      <c r="BM26" s="32"/>
      <c r="BN26" s="32">
        <v>134</v>
      </c>
      <c r="BO26" s="32">
        <v>17.73</v>
      </c>
      <c r="BP26" s="32"/>
      <c r="BQ26" s="32"/>
      <c r="BR26" s="32">
        <v>44</v>
      </c>
      <c r="BS26" s="32">
        <v>5.4</v>
      </c>
      <c r="BT26" s="32"/>
      <c r="BU26" s="32"/>
      <c r="BV26" s="32">
        <v>631</v>
      </c>
      <c r="BW26" s="32">
        <v>62.7</v>
      </c>
      <c r="BX26" s="33"/>
      <c r="BY26" s="34"/>
    </row>
    <row r="27" spans="1:77" ht="48.75" x14ac:dyDescent="0.25">
      <c r="A27" s="1" t="s">
        <v>199</v>
      </c>
      <c r="B27" s="2" t="s">
        <v>195</v>
      </c>
      <c r="C27" s="2" t="s">
        <v>163</v>
      </c>
      <c r="D27" s="3" t="s">
        <v>171</v>
      </c>
      <c r="E27" s="31" t="s">
        <v>200</v>
      </c>
      <c r="F27" s="32">
        <v>1622</v>
      </c>
      <c r="G27" s="32">
        <v>300.92</v>
      </c>
      <c r="H27" s="32"/>
      <c r="I27" s="32"/>
      <c r="J27" s="32"/>
      <c r="K27" s="32"/>
      <c r="L27" s="32"/>
      <c r="M27" s="32"/>
      <c r="N27" s="32">
        <v>1622</v>
      </c>
      <c r="O27" s="32">
        <v>300.92</v>
      </c>
      <c r="P27" s="32"/>
      <c r="Q27" s="32"/>
      <c r="R27" s="32">
        <v>3</v>
      </c>
      <c r="S27" s="32"/>
      <c r="T27" s="32"/>
      <c r="U27" s="32"/>
      <c r="V27" s="32">
        <v>3</v>
      </c>
      <c r="W27" s="32">
        <v>-0.2</v>
      </c>
      <c r="X27" s="32"/>
      <c r="Y27" s="32"/>
      <c r="Z27" s="32">
        <v>25</v>
      </c>
      <c r="AA27" s="32">
        <v>1.91</v>
      </c>
      <c r="AB27" s="32"/>
      <c r="AC27" s="32"/>
      <c r="AD27" s="32">
        <v>3</v>
      </c>
      <c r="AE27" s="32">
        <v>1.48</v>
      </c>
      <c r="AF27" s="32"/>
      <c r="AG27" s="32"/>
      <c r="AH27" s="32"/>
      <c r="AI27" s="32"/>
      <c r="AJ27" s="32"/>
      <c r="AK27" s="32"/>
      <c r="AL27" s="32">
        <v>25</v>
      </c>
      <c r="AM27" s="32">
        <v>3.13</v>
      </c>
      <c r="AN27" s="32"/>
      <c r="AO27" s="32"/>
      <c r="AP27" s="32">
        <v>5</v>
      </c>
      <c r="AQ27" s="32">
        <v>0.66</v>
      </c>
      <c r="AR27" s="32"/>
      <c r="AS27" s="32"/>
      <c r="AT27" s="32">
        <v>4</v>
      </c>
      <c r="AU27" s="32"/>
      <c r="AV27" s="32"/>
      <c r="AW27" s="32"/>
      <c r="AX27" s="32">
        <v>1</v>
      </c>
      <c r="AY27" s="32">
        <v>0</v>
      </c>
      <c r="AZ27" s="32"/>
      <c r="BA27" s="32"/>
      <c r="BB27" s="32">
        <v>4</v>
      </c>
      <c r="BC27" s="32">
        <v>0.98</v>
      </c>
      <c r="BD27" s="32"/>
      <c r="BE27" s="32"/>
      <c r="BF27" s="32">
        <v>20</v>
      </c>
      <c r="BG27" s="32"/>
      <c r="BH27" s="32"/>
      <c r="BI27" s="32"/>
      <c r="BJ27" s="32">
        <v>2</v>
      </c>
      <c r="BK27" s="32"/>
      <c r="BL27" s="32"/>
      <c r="BM27" s="32"/>
      <c r="BN27" s="32">
        <v>6</v>
      </c>
      <c r="BO27" s="32">
        <v>0.6</v>
      </c>
      <c r="BP27" s="32"/>
      <c r="BQ27" s="32"/>
      <c r="BR27" s="32">
        <v>2</v>
      </c>
      <c r="BS27" s="32">
        <v>0.08</v>
      </c>
      <c r="BT27" s="32"/>
      <c r="BU27" s="32"/>
      <c r="BV27" s="32">
        <v>1519</v>
      </c>
      <c r="BW27" s="32">
        <v>292.27999999999997</v>
      </c>
      <c r="BX27" s="33"/>
      <c r="BY27" s="34"/>
    </row>
    <row r="28" spans="1:77" s="30" customFormat="1" ht="24" x14ac:dyDescent="0.2">
      <c r="A28" s="23" t="s">
        <v>201</v>
      </c>
      <c r="B28" s="24" t="s">
        <v>162</v>
      </c>
      <c r="C28" s="24" t="s">
        <v>163</v>
      </c>
      <c r="D28" s="25" t="s">
        <v>164</v>
      </c>
      <c r="E28" s="26" t="s">
        <v>202</v>
      </c>
      <c r="F28" s="27"/>
      <c r="G28" s="27">
        <v>85.93</v>
      </c>
      <c r="H28" s="27">
        <v>513225.27</v>
      </c>
      <c r="I28" s="27">
        <v>149808.87</v>
      </c>
      <c r="J28" s="27"/>
      <c r="K28" s="27">
        <v>85.93</v>
      </c>
      <c r="L28" s="27">
        <v>470185.85</v>
      </c>
      <c r="M28" s="27">
        <v>140838.12</v>
      </c>
      <c r="N28" s="27"/>
      <c r="O28" s="27"/>
      <c r="P28" s="27">
        <v>43039.42</v>
      </c>
      <c r="Q28" s="27">
        <v>8970.75</v>
      </c>
      <c r="R28" s="27"/>
      <c r="S28" s="27"/>
      <c r="T28" s="27">
        <v>2315.63</v>
      </c>
      <c r="U28" s="27">
        <v>421.53</v>
      </c>
      <c r="V28" s="27"/>
      <c r="W28" s="27"/>
      <c r="X28" s="27">
        <v>1885.35</v>
      </c>
      <c r="Y28" s="27">
        <v>381.09</v>
      </c>
      <c r="Z28" s="27"/>
      <c r="AA28" s="27"/>
      <c r="AB28" s="27">
        <v>2677.94</v>
      </c>
      <c r="AC28" s="27">
        <v>636.66999999999996</v>
      </c>
      <c r="AD28" s="27"/>
      <c r="AE28" s="27"/>
      <c r="AF28" s="27">
        <v>2038.71</v>
      </c>
      <c r="AG28" s="27">
        <v>372.2</v>
      </c>
      <c r="AH28" s="27"/>
      <c r="AI28" s="27"/>
      <c r="AJ28" s="27">
        <v>2088.7199999999998</v>
      </c>
      <c r="AK28" s="27">
        <v>391.01</v>
      </c>
      <c r="AL28" s="27"/>
      <c r="AM28" s="27"/>
      <c r="AN28" s="27">
        <v>2215.73</v>
      </c>
      <c r="AO28" s="27">
        <v>443.73</v>
      </c>
      <c r="AP28" s="27"/>
      <c r="AQ28" s="27"/>
      <c r="AR28" s="27">
        <v>1657.04</v>
      </c>
      <c r="AS28" s="27">
        <v>325.92</v>
      </c>
      <c r="AT28" s="27"/>
      <c r="AU28" s="27"/>
      <c r="AV28" s="27">
        <v>1434.32</v>
      </c>
      <c r="AW28" s="27">
        <v>291.60000000000002</v>
      </c>
      <c r="AX28" s="27"/>
      <c r="AY28" s="27"/>
      <c r="AZ28" s="27">
        <v>2216.2800000000002</v>
      </c>
      <c r="BA28" s="27">
        <v>473.73</v>
      </c>
      <c r="BB28" s="27"/>
      <c r="BC28" s="27"/>
      <c r="BD28" s="27">
        <v>1241.77</v>
      </c>
      <c r="BE28" s="27">
        <v>222.17</v>
      </c>
      <c r="BF28" s="27"/>
      <c r="BG28" s="27"/>
      <c r="BH28" s="27">
        <v>1516.28</v>
      </c>
      <c r="BI28" s="27">
        <v>342.09</v>
      </c>
      <c r="BJ28" s="27"/>
      <c r="BK28" s="27"/>
      <c r="BL28" s="27">
        <v>2127.7800000000002</v>
      </c>
      <c r="BM28" s="27">
        <v>412.84</v>
      </c>
      <c r="BN28" s="27"/>
      <c r="BO28" s="27"/>
      <c r="BP28" s="27">
        <v>1440.46</v>
      </c>
      <c r="BQ28" s="27">
        <v>387.15</v>
      </c>
      <c r="BR28" s="27"/>
      <c r="BS28" s="27"/>
      <c r="BT28" s="27">
        <v>1863.25</v>
      </c>
      <c r="BU28" s="27">
        <v>426.71</v>
      </c>
      <c r="BV28" s="27"/>
      <c r="BW28" s="27"/>
      <c r="BX28" s="28">
        <v>16320.16</v>
      </c>
      <c r="BY28" s="29">
        <v>3442.31</v>
      </c>
    </row>
    <row r="29" spans="1:77" ht="24.75" x14ac:dyDescent="0.25">
      <c r="A29" s="1" t="s">
        <v>203</v>
      </c>
      <c r="B29" s="2" t="s">
        <v>170</v>
      </c>
      <c r="C29" s="2" t="s">
        <v>163</v>
      </c>
      <c r="D29" s="3" t="s">
        <v>171</v>
      </c>
      <c r="E29" s="31" t="s">
        <v>204</v>
      </c>
      <c r="F29" s="32"/>
      <c r="G29" s="32">
        <v>85.93</v>
      </c>
      <c r="H29" s="32"/>
      <c r="I29" s="32"/>
      <c r="J29" s="32"/>
      <c r="K29" s="32">
        <v>85.93</v>
      </c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3"/>
      <c r="BY29" s="34"/>
    </row>
    <row r="30" spans="1:77" s="30" customFormat="1" ht="14.25" x14ac:dyDescent="0.2">
      <c r="A30" s="23" t="s">
        <v>205</v>
      </c>
      <c r="B30" s="24" t="s">
        <v>162</v>
      </c>
      <c r="C30" s="24" t="s">
        <v>163</v>
      </c>
      <c r="D30" s="25" t="s">
        <v>164</v>
      </c>
      <c r="E30" s="26" t="s">
        <v>206</v>
      </c>
      <c r="F30" s="27">
        <v>960</v>
      </c>
      <c r="G30" s="27">
        <v>217.66</v>
      </c>
      <c r="H30" s="27">
        <v>513225.27</v>
      </c>
      <c r="I30" s="27">
        <v>149808.87</v>
      </c>
      <c r="J30" s="27">
        <v>960</v>
      </c>
      <c r="K30" s="27">
        <v>217.66</v>
      </c>
      <c r="L30" s="27">
        <v>470185.85</v>
      </c>
      <c r="M30" s="27">
        <v>140838.12</v>
      </c>
      <c r="N30" s="27"/>
      <c r="O30" s="27"/>
      <c r="P30" s="27">
        <v>43039.42</v>
      </c>
      <c r="Q30" s="27">
        <v>8970.75</v>
      </c>
      <c r="R30" s="27"/>
      <c r="S30" s="27"/>
      <c r="T30" s="27">
        <v>2315.63</v>
      </c>
      <c r="U30" s="27">
        <v>421.53</v>
      </c>
      <c r="V30" s="27"/>
      <c r="W30" s="27"/>
      <c r="X30" s="27">
        <v>1885.35</v>
      </c>
      <c r="Y30" s="27">
        <v>381.09</v>
      </c>
      <c r="Z30" s="27"/>
      <c r="AA30" s="27"/>
      <c r="AB30" s="27">
        <v>2677.94</v>
      </c>
      <c r="AC30" s="27">
        <v>636.66999999999996</v>
      </c>
      <c r="AD30" s="27"/>
      <c r="AE30" s="27"/>
      <c r="AF30" s="27">
        <v>2038.71</v>
      </c>
      <c r="AG30" s="27">
        <v>372.2</v>
      </c>
      <c r="AH30" s="27"/>
      <c r="AI30" s="27"/>
      <c r="AJ30" s="27">
        <v>2088.7199999999998</v>
      </c>
      <c r="AK30" s="27">
        <v>391.01</v>
      </c>
      <c r="AL30" s="27"/>
      <c r="AM30" s="27"/>
      <c r="AN30" s="27">
        <v>2215.73</v>
      </c>
      <c r="AO30" s="27">
        <v>443.73</v>
      </c>
      <c r="AP30" s="27"/>
      <c r="AQ30" s="27"/>
      <c r="AR30" s="27">
        <v>1657.04</v>
      </c>
      <c r="AS30" s="27">
        <v>325.92</v>
      </c>
      <c r="AT30" s="27"/>
      <c r="AU30" s="27"/>
      <c r="AV30" s="27">
        <v>1434.32</v>
      </c>
      <c r="AW30" s="27">
        <v>291.60000000000002</v>
      </c>
      <c r="AX30" s="27"/>
      <c r="AY30" s="27"/>
      <c r="AZ30" s="27">
        <v>2216.2800000000002</v>
      </c>
      <c r="BA30" s="27">
        <v>473.73</v>
      </c>
      <c r="BB30" s="27"/>
      <c r="BC30" s="27"/>
      <c r="BD30" s="27">
        <v>1241.77</v>
      </c>
      <c r="BE30" s="27">
        <v>222.17</v>
      </c>
      <c r="BF30" s="27"/>
      <c r="BG30" s="27"/>
      <c r="BH30" s="27">
        <v>1516.28</v>
      </c>
      <c r="BI30" s="27">
        <v>342.09</v>
      </c>
      <c r="BJ30" s="27"/>
      <c r="BK30" s="27"/>
      <c r="BL30" s="27">
        <v>2127.7800000000002</v>
      </c>
      <c r="BM30" s="27">
        <v>412.84</v>
      </c>
      <c r="BN30" s="27"/>
      <c r="BO30" s="27"/>
      <c r="BP30" s="27">
        <v>1440.46</v>
      </c>
      <c r="BQ30" s="27">
        <v>387.15</v>
      </c>
      <c r="BR30" s="27"/>
      <c r="BS30" s="27"/>
      <c r="BT30" s="27">
        <v>1863.25</v>
      </c>
      <c r="BU30" s="27">
        <v>426.71</v>
      </c>
      <c r="BV30" s="27"/>
      <c r="BW30" s="27"/>
      <c r="BX30" s="28">
        <v>16320.16</v>
      </c>
      <c r="BY30" s="29">
        <v>3442.31</v>
      </c>
    </row>
    <row r="31" spans="1:77" ht="36.75" x14ac:dyDescent="0.25">
      <c r="A31" s="1" t="s">
        <v>207</v>
      </c>
      <c r="B31" s="2" t="s">
        <v>170</v>
      </c>
      <c r="C31" s="2" t="s">
        <v>163</v>
      </c>
      <c r="D31" s="3" t="s">
        <v>171</v>
      </c>
      <c r="E31" s="31" t="s">
        <v>208</v>
      </c>
      <c r="F31" s="32">
        <v>413</v>
      </c>
      <c r="G31" s="32">
        <v>99.26</v>
      </c>
      <c r="H31" s="32"/>
      <c r="I31" s="32"/>
      <c r="J31" s="32">
        <v>413</v>
      </c>
      <c r="K31" s="32">
        <v>99.26</v>
      </c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3"/>
      <c r="BY31" s="34"/>
    </row>
    <row r="32" spans="1:77" ht="60.75" x14ac:dyDescent="0.25">
      <c r="A32" s="1" t="s">
        <v>209</v>
      </c>
      <c r="B32" s="2" t="s">
        <v>170</v>
      </c>
      <c r="C32" s="2" t="s">
        <v>163</v>
      </c>
      <c r="D32" s="3" t="s">
        <v>171</v>
      </c>
      <c r="E32" s="31" t="s">
        <v>210</v>
      </c>
      <c r="F32" s="32">
        <v>547</v>
      </c>
      <c r="G32" s="32">
        <v>115.4</v>
      </c>
      <c r="H32" s="32"/>
      <c r="I32" s="32"/>
      <c r="J32" s="32">
        <v>547</v>
      </c>
      <c r="K32" s="32">
        <v>115.4</v>
      </c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3"/>
      <c r="BY32" s="34"/>
    </row>
    <row r="33" spans="1:77" ht="24.75" x14ac:dyDescent="0.25">
      <c r="A33" s="1" t="s">
        <v>211</v>
      </c>
      <c r="B33" s="2" t="s">
        <v>170</v>
      </c>
      <c r="C33" s="2" t="s">
        <v>163</v>
      </c>
      <c r="D33" s="3" t="s">
        <v>171</v>
      </c>
      <c r="E33" s="31" t="s">
        <v>212</v>
      </c>
      <c r="F33" s="32"/>
      <c r="G33" s="32">
        <v>3</v>
      </c>
      <c r="H33" s="32"/>
      <c r="I33" s="32"/>
      <c r="J33" s="32"/>
      <c r="K33" s="32">
        <v>3</v>
      </c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3"/>
      <c r="BY33" s="34"/>
    </row>
    <row r="34" spans="1:77" s="30" customFormat="1" ht="36" x14ac:dyDescent="0.2">
      <c r="A34" s="23" t="s">
        <v>213</v>
      </c>
      <c r="B34" s="24" t="s">
        <v>162</v>
      </c>
      <c r="C34" s="24" t="s">
        <v>163</v>
      </c>
      <c r="D34" s="25" t="s">
        <v>164</v>
      </c>
      <c r="E34" s="26" t="s">
        <v>214</v>
      </c>
      <c r="F34" s="27"/>
      <c r="G34" s="27">
        <v>1.38</v>
      </c>
      <c r="H34" s="27">
        <v>513225.27</v>
      </c>
      <c r="I34" s="27">
        <v>149808.87</v>
      </c>
      <c r="J34" s="27"/>
      <c r="K34" s="27">
        <v>0.2</v>
      </c>
      <c r="L34" s="27">
        <v>470185.85</v>
      </c>
      <c r="M34" s="27">
        <v>140838.12</v>
      </c>
      <c r="N34" s="27"/>
      <c r="O34" s="27">
        <v>1.18</v>
      </c>
      <c r="P34" s="27">
        <v>43039.42</v>
      </c>
      <c r="Q34" s="27">
        <v>8970.75</v>
      </c>
      <c r="R34" s="27"/>
      <c r="S34" s="27"/>
      <c r="T34" s="27">
        <v>2315.63</v>
      </c>
      <c r="U34" s="27">
        <v>421.53</v>
      </c>
      <c r="V34" s="27"/>
      <c r="W34" s="27"/>
      <c r="X34" s="27">
        <v>1885.35</v>
      </c>
      <c r="Y34" s="27">
        <v>381.09</v>
      </c>
      <c r="Z34" s="27"/>
      <c r="AA34" s="27"/>
      <c r="AB34" s="27">
        <v>2677.94</v>
      </c>
      <c r="AC34" s="27">
        <v>636.66999999999996</v>
      </c>
      <c r="AD34" s="27"/>
      <c r="AE34" s="27"/>
      <c r="AF34" s="27">
        <v>2038.71</v>
      </c>
      <c r="AG34" s="27">
        <v>372.2</v>
      </c>
      <c r="AH34" s="27"/>
      <c r="AI34" s="27"/>
      <c r="AJ34" s="27">
        <v>2088.7199999999998</v>
      </c>
      <c r="AK34" s="27">
        <v>391.01</v>
      </c>
      <c r="AL34" s="27"/>
      <c r="AM34" s="27"/>
      <c r="AN34" s="27">
        <v>2215.73</v>
      </c>
      <c r="AO34" s="27">
        <v>443.73</v>
      </c>
      <c r="AP34" s="27"/>
      <c r="AQ34" s="27"/>
      <c r="AR34" s="27">
        <v>1657.04</v>
      </c>
      <c r="AS34" s="27">
        <v>325.92</v>
      </c>
      <c r="AT34" s="27"/>
      <c r="AU34" s="27"/>
      <c r="AV34" s="27">
        <v>1434.32</v>
      </c>
      <c r="AW34" s="27">
        <v>291.60000000000002</v>
      </c>
      <c r="AX34" s="27"/>
      <c r="AY34" s="27"/>
      <c r="AZ34" s="27">
        <v>2216.2800000000002</v>
      </c>
      <c r="BA34" s="27">
        <v>473.73</v>
      </c>
      <c r="BB34" s="27"/>
      <c r="BC34" s="27">
        <v>0</v>
      </c>
      <c r="BD34" s="27">
        <v>1241.77</v>
      </c>
      <c r="BE34" s="27">
        <v>222.17</v>
      </c>
      <c r="BF34" s="27"/>
      <c r="BG34" s="27">
        <v>0</v>
      </c>
      <c r="BH34" s="27">
        <v>1516.28</v>
      </c>
      <c r="BI34" s="27">
        <v>342.09</v>
      </c>
      <c r="BJ34" s="27"/>
      <c r="BK34" s="27"/>
      <c r="BL34" s="27">
        <v>2127.7800000000002</v>
      </c>
      <c r="BM34" s="27">
        <v>412.84</v>
      </c>
      <c r="BN34" s="27"/>
      <c r="BO34" s="27">
        <v>1.18</v>
      </c>
      <c r="BP34" s="27">
        <v>1440.46</v>
      </c>
      <c r="BQ34" s="27">
        <v>387.15</v>
      </c>
      <c r="BR34" s="27"/>
      <c r="BS34" s="27"/>
      <c r="BT34" s="27">
        <v>1863.25</v>
      </c>
      <c r="BU34" s="27">
        <v>426.71</v>
      </c>
      <c r="BV34" s="27"/>
      <c r="BW34" s="27">
        <v>0</v>
      </c>
      <c r="BX34" s="28">
        <v>16320.16</v>
      </c>
      <c r="BY34" s="29">
        <v>3442.31</v>
      </c>
    </row>
    <row r="35" spans="1:77" ht="24.75" x14ac:dyDescent="0.25">
      <c r="A35" s="1" t="s">
        <v>215</v>
      </c>
      <c r="B35" s="2" t="s">
        <v>195</v>
      </c>
      <c r="C35" s="2" t="s">
        <v>163</v>
      </c>
      <c r="D35" s="3" t="s">
        <v>171</v>
      </c>
      <c r="E35" s="31" t="s">
        <v>216</v>
      </c>
      <c r="F35" s="32"/>
      <c r="G35" s="32">
        <v>1.18</v>
      </c>
      <c r="H35" s="32"/>
      <c r="I35" s="32"/>
      <c r="J35" s="32"/>
      <c r="K35" s="32"/>
      <c r="L35" s="32"/>
      <c r="M35" s="32"/>
      <c r="N35" s="32"/>
      <c r="O35" s="32">
        <v>1.18</v>
      </c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>
        <v>0</v>
      </c>
      <c r="BD35" s="32"/>
      <c r="BE35" s="32"/>
      <c r="BF35" s="32"/>
      <c r="BG35" s="32">
        <v>0</v>
      </c>
      <c r="BH35" s="32"/>
      <c r="BI35" s="32"/>
      <c r="BJ35" s="32"/>
      <c r="BK35" s="32"/>
      <c r="BL35" s="32"/>
      <c r="BM35" s="32"/>
      <c r="BN35" s="32"/>
      <c r="BO35" s="32">
        <v>1.18</v>
      </c>
      <c r="BP35" s="32"/>
      <c r="BQ35" s="32"/>
      <c r="BR35" s="32"/>
      <c r="BS35" s="32"/>
      <c r="BT35" s="32"/>
      <c r="BU35" s="32"/>
      <c r="BV35" s="32"/>
      <c r="BW35" s="32">
        <v>0</v>
      </c>
      <c r="BX35" s="33"/>
      <c r="BY35" s="34"/>
    </row>
    <row r="36" spans="1:77" x14ac:dyDescent="0.25">
      <c r="A36" s="1" t="s">
        <v>217</v>
      </c>
      <c r="B36" s="2" t="s">
        <v>182</v>
      </c>
      <c r="C36" s="2" t="s">
        <v>163</v>
      </c>
      <c r="D36" s="3" t="s">
        <v>171</v>
      </c>
      <c r="E36" s="31" t="s">
        <v>218</v>
      </c>
      <c r="F36" s="32"/>
      <c r="G36" s="32">
        <v>0.2</v>
      </c>
      <c r="H36" s="32"/>
      <c r="I36" s="32"/>
      <c r="J36" s="32"/>
      <c r="K36" s="32">
        <v>0.2</v>
      </c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2"/>
      <c r="BM36" s="32"/>
      <c r="BN36" s="32"/>
      <c r="BO36" s="32"/>
      <c r="BP36" s="32"/>
      <c r="BQ36" s="32"/>
      <c r="BR36" s="32"/>
      <c r="BS36" s="32"/>
      <c r="BT36" s="32"/>
      <c r="BU36" s="32"/>
      <c r="BV36" s="32"/>
      <c r="BW36" s="32"/>
      <c r="BX36" s="33"/>
      <c r="BY36" s="34"/>
    </row>
    <row r="37" spans="1:77" s="30" customFormat="1" ht="36" x14ac:dyDescent="0.2">
      <c r="A37" s="23" t="s">
        <v>219</v>
      </c>
      <c r="B37" s="24" t="s">
        <v>162</v>
      </c>
      <c r="C37" s="24" t="s">
        <v>163</v>
      </c>
      <c r="D37" s="25" t="s">
        <v>164</v>
      </c>
      <c r="E37" s="26" t="s">
        <v>220</v>
      </c>
      <c r="F37" s="27">
        <v>4422</v>
      </c>
      <c r="G37" s="27">
        <v>1376.33</v>
      </c>
      <c r="H37" s="27">
        <v>513225.27</v>
      </c>
      <c r="I37" s="27">
        <v>149808.87</v>
      </c>
      <c r="J37" s="27">
        <v>3212</v>
      </c>
      <c r="K37" s="27">
        <v>888.98</v>
      </c>
      <c r="L37" s="27">
        <v>470185.85</v>
      </c>
      <c r="M37" s="27">
        <v>140838.12</v>
      </c>
      <c r="N37" s="27">
        <v>1210</v>
      </c>
      <c r="O37" s="27">
        <v>487.35</v>
      </c>
      <c r="P37" s="27">
        <v>43039.42</v>
      </c>
      <c r="Q37" s="27">
        <v>8970.75</v>
      </c>
      <c r="R37" s="27">
        <v>2</v>
      </c>
      <c r="S37" s="27">
        <v>0.94</v>
      </c>
      <c r="T37" s="27">
        <v>2315.63</v>
      </c>
      <c r="U37" s="27">
        <v>421.53</v>
      </c>
      <c r="V37" s="27">
        <v>21</v>
      </c>
      <c r="W37" s="27">
        <v>3.05</v>
      </c>
      <c r="X37" s="27">
        <v>1885.35</v>
      </c>
      <c r="Y37" s="27">
        <v>381.09</v>
      </c>
      <c r="Z37" s="27">
        <v>24</v>
      </c>
      <c r="AA37" s="27">
        <v>57.27</v>
      </c>
      <c r="AB37" s="27">
        <v>2677.94</v>
      </c>
      <c r="AC37" s="27">
        <v>636.66999999999996</v>
      </c>
      <c r="AD37" s="27">
        <v>3</v>
      </c>
      <c r="AE37" s="27">
        <v>2.27</v>
      </c>
      <c r="AF37" s="27">
        <v>2038.71</v>
      </c>
      <c r="AG37" s="27">
        <v>372.2</v>
      </c>
      <c r="AH37" s="27">
        <v>1</v>
      </c>
      <c r="AI37" s="27">
        <v>0.26</v>
      </c>
      <c r="AJ37" s="27">
        <v>2088.7199999999998</v>
      </c>
      <c r="AK37" s="27">
        <v>391.01</v>
      </c>
      <c r="AL37" s="27">
        <v>4</v>
      </c>
      <c r="AM37" s="27">
        <v>2.75</v>
      </c>
      <c r="AN37" s="27">
        <v>2215.73</v>
      </c>
      <c r="AO37" s="27">
        <v>443.73</v>
      </c>
      <c r="AP37" s="27">
        <v>1</v>
      </c>
      <c r="AQ37" s="27">
        <v>0.44</v>
      </c>
      <c r="AR37" s="27">
        <v>1657.04</v>
      </c>
      <c r="AS37" s="27">
        <v>325.92</v>
      </c>
      <c r="AT37" s="27">
        <v>1</v>
      </c>
      <c r="AU37" s="27">
        <v>0.56999999999999995</v>
      </c>
      <c r="AV37" s="27">
        <v>1434.32</v>
      </c>
      <c r="AW37" s="27">
        <v>291.60000000000002</v>
      </c>
      <c r="AX37" s="27">
        <v>11</v>
      </c>
      <c r="AY37" s="27">
        <v>3.15</v>
      </c>
      <c r="AZ37" s="27">
        <v>2216.2800000000002</v>
      </c>
      <c r="BA37" s="27">
        <v>473.73</v>
      </c>
      <c r="BB37" s="27">
        <v>8</v>
      </c>
      <c r="BC37" s="27">
        <v>3.57</v>
      </c>
      <c r="BD37" s="27">
        <v>1241.77</v>
      </c>
      <c r="BE37" s="27">
        <v>222.17</v>
      </c>
      <c r="BF37" s="27">
        <v>3</v>
      </c>
      <c r="BG37" s="27">
        <v>0.25</v>
      </c>
      <c r="BH37" s="27">
        <v>1516.28</v>
      </c>
      <c r="BI37" s="27">
        <v>342.09</v>
      </c>
      <c r="BJ37" s="27">
        <v>32</v>
      </c>
      <c r="BK37" s="27">
        <v>28.62</v>
      </c>
      <c r="BL37" s="27">
        <v>2127.7800000000002</v>
      </c>
      <c r="BM37" s="27">
        <v>412.84</v>
      </c>
      <c r="BN37" s="27">
        <v>8</v>
      </c>
      <c r="BO37" s="27">
        <v>2.33</v>
      </c>
      <c r="BP37" s="27">
        <v>1440.46</v>
      </c>
      <c r="BQ37" s="27">
        <v>387.15</v>
      </c>
      <c r="BR37" s="27">
        <v>2</v>
      </c>
      <c r="BS37" s="27">
        <v>0.79</v>
      </c>
      <c r="BT37" s="27">
        <v>1863.25</v>
      </c>
      <c r="BU37" s="27">
        <v>426.71</v>
      </c>
      <c r="BV37" s="27">
        <v>1089</v>
      </c>
      <c r="BW37" s="27">
        <v>381.09</v>
      </c>
      <c r="BX37" s="28">
        <v>16320.16</v>
      </c>
      <c r="BY37" s="29">
        <v>3442.31</v>
      </c>
    </row>
    <row r="38" spans="1:77" ht="36.75" x14ac:dyDescent="0.25">
      <c r="A38" s="1" t="s">
        <v>221</v>
      </c>
      <c r="B38" s="2" t="s">
        <v>222</v>
      </c>
      <c r="C38" s="2" t="s">
        <v>163</v>
      </c>
      <c r="D38" s="3" t="s">
        <v>223</v>
      </c>
      <c r="E38" s="31" t="s">
        <v>224</v>
      </c>
      <c r="F38" s="32">
        <v>2</v>
      </c>
      <c r="G38" s="32">
        <v>0.57999999999999996</v>
      </c>
      <c r="H38" s="32"/>
      <c r="I38" s="32"/>
      <c r="J38" s="32">
        <v>2</v>
      </c>
      <c r="K38" s="32">
        <v>0.57999999999999996</v>
      </c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3"/>
      <c r="BY38" s="34"/>
    </row>
    <row r="39" spans="1:77" ht="60.75" x14ac:dyDescent="0.25">
      <c r="A39" s="1" t="s">
        <v>225</v>
      </c>
      <c r="B39" s="2" t="s">
        <v>195</v>
      </c>
      <c r="C39" s="2" t="s">
        <v>163</v>
      </c>
      <c r="D39" s="3" t="s">
        <v>223</v>
      </c>
      <c r="E39" s="31" t="s">
        <v>226</v>
      </c>
      <c r="F39" s="32">
        <v>2420</v>
      </c>
      <c r="G39" s="32">
        <v>974.7</v>
      </c>
      <c r="H39" s="32"/>
      <c r="I39" s="32"/>
      <c r="J39" s="32">
        <v>1210</v>
      </c>
      <c r="K39" s="32">
        <v>487.35</v>
      </c>
      <c r="L39" s="32"/>
      <c r="M39" s="32"/>
      <c r="N39" s="32">
        <v>1210</v>
      </c>
      <c r="O39" s="32">
        <v>487.35</v>
      </c>
      <c r="P39" s="32"/>
      <c r="Q39" s="32"/>
      <c r="R39" s="32">
        <v>2</v>
      </c>
      <c r="S39" s="32">
        <v>0.94</v>
      </c>
      <c r="T39" s="32"/>
      <c r="U39" s="32"/>
      <c r="V39" s="32">
        <v>21</v>
      </c>
      <c r="W39" s="32">
        <v>3.05</v>
      </c>
      <c r="X39" s="32"/>
      <c r="Y39" s="32"/>
      <c r="Z39" s="32">
        <v>24</v>
      </c>
      <c r="AA39" s="32">
        <v>57.27</v>
      </c>
      <c r="AB39" s="32"/>
      <c r="AC39" s="32"/>
      <c r="AD39" s="32">
        <v>3</v>
      </c>
      <c r="AE39" s="32">
        <v>2.27</v>
      </c>
      <c r="AF39" s="32"/>
      <c r="AG39" s="32"/>
      <c r="AH39" s="32">
        <v>1</v>
      </c>
      <c r="AI39" s="32">
        <v>0.26</v>
      </c>
      <c r="AJ39" s="32"/>
      <c r="AK39" s="32"/>
      <c r="AL39" s="32">
        <v>4</v>
      </c>
      <c r="AM39" s="32">
        <v>2.75</v>
      </c>
      <c r="AN39" s="32"/>
      <c r="AO39" s="32"/>
      <c r="AP39" s="32">
        <v>1</v>
      </c>
      <c r="AQ39" s="32">
        <v>0.44</v>
      </c>
      <c r="AR39" s="32"/>
      <c r="AS39" s="32"/>
      <c r="AT39" s="32">
        <v>1</v>
      </c>
      <c r="AU39" s="32">
        <v>0.56999999999999995</v>
      </c>
      <c r="AV39" s="32"/>
      <c r="AW39" s="32"/>
      <c r="AX39" s="32">
        <v>11</v>
      </c>
      <c r="AY39" s="32">
        <v>3.15</v>
      </c>
      <c r="AZ39" s="32"/>
      <c r="BA39" s="32"/>
      <c r="BB39" s="32">
        <v>8</v>
      </c>
      <c r="BC39" s="32">
        <v>3.57</v>
      </c>
      <c r="BD39" s="32"/>
      <c r="BE39" s="32"/>
      <c r="BF39" s="32">
        <v>3</v>
      </c>
      <c r="BG39" s="32">
        <v>0.25</v>
      </c>
      <c r="BH39" s="32"/>
      <c r="BI39" s="32"/>
      <c r="BJ39" s="32">
        <v>32</v>
      </c>
      <c r="BK39" s="32">
        <v>28.62</v>
      </c>
      <c r="BL39" s="32"/>
      <c r="BM39" s="32"/>
      <c r="BN39" s="32">
        <v>8</v>
      </c>
      <c r="BO39" s="32">
        <v>2.33</v>
      </c>
      <c r="BP39" s="32"/>
      <c r="BQ39" s="32"/>
      <c r="BR39" s="32">
        <v>2</v>
      </c>
      <c r="BS39" s="32">
        <v>0.79</v>
      </c>
      <c r="BT39" s="32"/>
      <c r="BU39" s="32"/>
      <c r="BV39" s="32">
        <v>1089</v>
      </c>
      <c r="BW39" s="32">
        <v>381.09</v>
      </c>
      <c r="BX39" s="33"/>
      <c r="BY39" s="34"/>
    </row>
    <row r="40" spans="1:77" ht="60.75" x14ac:dyDescent="0.25">
      <c r="A40" s="1" t="s">
        <v>227</v>
      </c>
      <c r="B40" s="2" t="s">
        <v>222</v>
      </c>
      <c r="C40" s="2" t="s">
        <v>163</v>
      </c>
      <c r="D40" s="3" t="s">
        <v>223</v>
      </c>
      <c r="E40" s="31" t="s">
        <v>228</v>
      </c>
      <c r="F40" s="32">
        <v>300</v>
      </c>
      <c r="G40" s="32">
        <v>41.91</v>
      </c>
      <c r="H40" s="32"/>
      <c r="I40" s="32"/>
      <c r="J40" s="32">
        <v>300</v>
      </c>
      <c r="K40" s="32">
        <v>41.91</v>
      </c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32"/>
      <c r="BK40" s="32"/>
      <c r="BL40" s="32"/>
      <c r="BM40" s="32"/>
      <c r="BN40" s="32"/>
      <c r="BO40" s="32"/>
      <c r="BP40" s="32"/>
      <c r="BQ40" s="32"/>
      <c r="BR40" s="32"/>
      <c r="BS40" s="32"/>
      <c r="BT40" s="32"/>
      <c r="BU40" s="32"/>
      <c r="BV40" s="32"/>
      <c r="BW40" s="32"/>
      <c r="BX40" s="33"/>
      <c r="BY40" s="34"/>
    </row>
    <row r="41" spans="1:77" ht="60.75" x14ac:dyDescent="0.25">
      <c r="A41" s="1" t="s">
        <v>229</v>
      </c>
      <c r="B41" s="2" t="s">
        <v>222</v>
      </c>
      <c r="C41" s="2" t="s">
        <v>163</v>
      </c>
      <c r="D41" s="3" t="s">
        <v>223</v>
      </c>
      <c r="E41" s="31" t="s">
        <v>230</v>
      </c>
      <c r="F41" s="32">
        <v>1600</v>
      </c>
      <c r="G41" s="32">
        <v>335.4</v>
      </c>
      <c r="H41" s="32"/>
      <c r="I41" s="32"/>
      <c r="J41" s="32">
        <v>1600</v>
      </c>
      <c r="K41" s="32">
        <v>335.4</v>
      </c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2"/>
      <c r="BR41" s="32"/>
      <c r="BS41" s="32"/>
      <c r="BT41" s="32"/>
      <c r="BU41" s="32"/>
      <c r="BV41" s="32"/>
      <c r="BW41" s="32"/>
      <c r="BX41" s="33"/>
      <c r="BY41" s="34"/>
    </row>
    <row r="42" spans="1:77" ht="60.75" x14ac:dyDescent="0.25">
      <c r="A42" s="1" t="s">
        <v>231</v>
      </c>
      <c r="B42" s="2" t="s">
        <v>222</v>
      </c>
      <c r="C42" s="2" t="s">
        <v>163</v>
      </c>
      <c r="D42" s="3" t="s">
        <v>223</v>
      </c>
      <c r="E42" s="31" t="s">
        <v>232</v>
      </c>
      <c r="F42" s="32">
        <v>100</v>
      </c>
      <c r="G42" s="32">
        <v>23.74</v>
      </c>
      <c r="H42" s="32"/>
      <c r="I42" s="32"/>
      <c r="J42" s="32">
        <v>100</v>
      </c>
      <c r="K42" s="32">
        <v>23.74</v>
      </c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32"/>
      <c r="BK42" s="32"/>
      <c r="BL42" s="32"/>
      <c r="BM42" s="32"/>
      <c r="BN42" s="32"/>
      <c r="BO42" s="32"/>
      <c r="BP42" s="32"/>
      <c r="BQ42" s="32"/>
      <c r="BR42" s="32"/>
      <c r="BS42" s="32"/>
      <c r="BT42" s="32"/>
      <c r="BU42" s="32"/>
      <c r="BV42" s="32"/>
      <c r="BW42" s="32"/>
      <c r="BX42" s="33"/>
      <c r="BY42" s="34"/>
    </row>
    <row r="43" spans="1:77" s="30" customFormat="1" ht="24" x14ac:dyDescent="0.2">
      <c r="A43" s="23" t="s">
        <v>233</v>
      </c>
      <c r="B43" s="24" t="s">
        <v>162</v>
      </c>
      <c r="C43" s="24" t="s">
        <v>163</v>
      </c>
      <c r="D43" s="25" t="s">
        <v>164</v>
      </c>
      <c r="E43" s="26" t="s">
        <v>234</v>
      </c>
      <c r="F43" s="27">
        <v>3300</v>
      </c>
      <c r="G43" s="27">
        <v>1225.56</v>
      </c>
      <c r="H43" s="27">
        <v>513225.27</v>
      </c>
      <c r="I43" s="27">
        <v>149808.87</v>
      </c>
      <c r="J43" s="27">
        <v>3300</v>
      </c>
      <c r="K43" s="27">
        <f>K44+K45+K46+K47</f>
        <v>1225.56</v>
      </c>
      <c r="L43" s="27">
        <v>470185.85</v>
      </c>
      <c r="M43" s="27">
        <v>140838.12</v>
      </c>
      <c r="N43" s="27"/>
      <c r="O43" s="27"/>
      <c r="P43" s="27">
        <v>43039.42</v>
      </c>
      <c r="Q43" s="27">
        <v>8970.75</v>
      </c>
      <c r="R43" s="27"/>
      <c r="S43" s="27"/>
      <c r="T43" s="27">
        <v>2315.63</v>
      </c>
      <c r="U43" s="27">
        <v>421.53</v>
      </c>
      <c r="V43" s="27"/>
      <c r="W43" s="27"/>
      <c r="X43" s="27">
        <v>1885.35</v>
      </c>
      <c r="Y43" s="27">
        <v>381.09</v>
      </c>
      <c r="Z43" s="27"/>
      <c r="AA43" s="27"/>
      <c r="AB43" s="27">
        <v>2677.94</v>
      </c>
      <c r="AC43" s="27">
        <v>636.66999999999996</v>
      </c>
      <c r="AD43" s="27"/>
      <c r="AE43" s="27"/>
      <c r="AF43" s="27">
        <v>2038.71</v>
      </c>
      <c r="AG43" s="27">
        <v>372.2</v>
      </c>
      <c r="AH43" s="27"/>
      <c r="AI43" s="27"/>
      <c r="AJ43" s="27">
        <v>2088.7199999999998</v>
      </c>
      <c r="AK43" s="27">
        <v>391.01</v>
      </c>
      <c r="AL43" s="27"/>
      <c r="AM43" s="27"/>
      <c r="AN43" s="27">
        <v>2215.73</v>
      </c>
      <c r="AO43" s="27">
        <v>443.73</v>
      </c>
      <c r="AP43" s="27"/>
      <c r="AQ43" s="27"/>
      <c r="AR43" s="27">
        <v>1657.04</v>
      </c>
      <c r="AS43" s="27">
        <v>325.92</v>
      </c>
      <c r="AT43" s="27"/>
      <c r="AU43" s="27"/>
      <c r="AV43" s="27">
        <v>1434.32</v>
      </c>
      <c r="AW43" s="27">
        <v>291.60000000000002</v>
      </c>
      <c r="AX43" s="27"/>
      <c r="AY43" s="27"/>
      <c r="AZ43" s="27">
        <v>2216.2800000000002</v>
      </c>
      <c r="BA43" s="27">
        <v>473.73</v>
      </c>
      <c r="BB43" s="27"/>
      <c r="BC43" s="27"/>
      <c r="BD43" s="27">
        <v>1241.77</v>
      </c>
      <c r="BE43" s="27">
        <v>222.17</v>
      </c>
      <c r="BF43" s="27"/>
      <c r="BG43" s="27"/>
      <c r="BH43" s="27">
        <v>1516.28</v>
      </c>
      <c r="BI43" s="27">
        <v>342.09</v>
      </c>
      <c r="BJ43" s="27"/>
      <c r="BK43" s="27"/>
      <c r="BL43" s="27">
        <v>2127.7800000000002</v>
      </c>
      <c r="BM43" s="27">
        <v>412.84</v>
      </c>
      <c r="BN43" s="27"/>
      <c r="BO43" s="27"/>
      <c r="BP43" s="27">
        <v>1440.46</v>
      </c>
      <c r="BQ43" s="27">
        <v>387.15</v>
      </c>
      <c r="BR43" s="27"/>
      <c r="BS43" s="27"/>
      <c r="BT43" s="27">
        <v>1863.25</v>
      </c>
      <c r="BU43" s="27">
        <v>426.71</v>
      </c>
      <c r="BV43" s="27"/>
      <c r="BW43" s="27"/>
      <c r="BX43" s="28">
        <v>16320.16</v>
      </c>
      <c r="BY43" s="29">
        <v>3442.31</v>
      </c>
    </row>
    <row r="44" spans="1:77" ht="24.75" x14ac:dyDescent="0.25">
      <c r="A44" s="1" t="s">
        <v>235</v>
      </c>
      <c r="B44" s="2" t="s">
        <v>170</v>
      </c>
      <c r="C44" s="2" t="s">
        <v>163</v>
      </c>
      <c r="D44" s="3" t="s">
        <v>223</v>
      </c>
      <c r="E44" s="31" t="s">
        <v>236</v>
      </c>
      <c r="F44" s="32">
        <v>2280</v>
      </c>
      <c r="G44" s="32">
        <v>819.64</v>
      </c>
      <c r="H44" s="32"/>
      <c r="I44" s="32"/>
      <c r="J44" s="32">
        <v>2280</v>
      </c>
      <c r="K44" s="32">
        <v>819.64</v>
      </c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32"/>
      <c r="BK44" s="32"/>
      <c r="BL44" s="32"/>
      <c r="BM44" s="32"/>
      <c r="BN44" s="32"/>
      <c r="BO44" s="32"/>
      <c r="BP44" s="32"/>
      <c r="BQ44" s="32"/>
      <c r="BR44" s="32"/>
      <c r="BS44" s="32"/>
      <c r="BT44" s="32"/>
      <c r="BU44" s="32"/>
      <c r="BV44" s="32"/>
      <c r="BW44" s="32"/>
      <c r="BX44" s="33"/>
      <c r="BY44" s="34"/>
    </row>
    <row r="45" spans="1:77" ht="24.75" x14ac:dyDescent="0.25">
      <c r="A45" s="1" t="s">
        <v>237</v>
      </c>
      <c r="B45" s="2" t="s">
        <v>170</v>
      </c>
      <c r="C45" s="2" t="s">
        <v>163</v>
      </c>
      <c r="D45" s="3" t="s">
        <v>223</v>
      </c>
      <c r="E45" s="31" t="s">
        <v>238</v>
      </c>
      <c r="F45" s="32">
        <v>20</v>
      </c>
      <c r="G45" s="32">
        <v>2.79</v>
      </c>
      <c r="H45" s="32"/>
      <c r="I45" s="32"/>
      <c r="J45" s="32">
        <v>20</v>
      </c>
      <c r="K45" s="32">
        <v>2.79</v>
      </c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32"/>
      <c r="BK45" s="32"/>
      <c r="BL45" s="32"/>
      <c r="BM45" s="32"/>
      <c r="BN45" s="32"/>
      <c r="BO45" s="32"/>
      <c r="BP45" s="32"/>
      <c r="BQ45" s="32"/>
      <c r="BR45" s="32"/>
      <c r="BS45" s="32"/>
      <c r="BT45" s="32"/>
      <c r="BU45" s="32"/>
      <c r="BV45" s="32"/>
      <c r="BW45" s="32"/>
      <c r="BX45" s="33"/>
      <c r="BY45" s="34"/>
    </row>
    <row r="46" spans="1:77" x14ac:dyDescent="0.25">
      <c r="A46" s="1" t="s">
        <v>239</v>
      </c>
      <c r="B46" s="2" t="s">
        <v>170</v>
      </c>
      <c r="C46" s="2" t="s">
        <v>163</v>
      </c>
      <c r="D46" s="3" t="s">
        <v>223</v>
      </c>
      <c r="E46" s="31" t="s">
        <v>240</v>
      </c>
      <c r="F46" s="32">
        <v>200</v>
      </c>
      <c r="G46" s="32">
        <v>171.97</v>
      </c>
      <c r="H46" s="32"/>
      <c r="I46" s="32"/>
      <c r="J46" s="32">
        <v>200</v>
      </c>
      <c r="K46" s="32">
        <v>171.97</v>
      </c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32"/>
      <c r="BK46" s="32"/>
      <c r="BL46" s="32"/>
      <c r="BM46" s="32"/>
      <c r="BN46" s="32"/>
      <c r="BO46" s="32"/>
      <c r="BP46" s="32"/>
      <c r="BQ46" s="32"/>
      <c r="BR46" s="32"/>
      <c r="BS46" s="32"/>
      <c r="BT46" s="32"/>
      <c r="BU46" s="32"/>
      <c r="BV46" s="32"/>
      <c r="BW46" s="32"/>
      <c r="BX46" s="33"/>
      <c r="BY46" s="34"/>
    </row>
    <row r="47" spans="1:77" x14ac:dyDescent="0.25">
      <c r="A47" s="1" t="s">
        <v>241</v>
      </c>
      <c r="B47" s="2" t="s">
        <v>170</v>
      </c>
      <c r="C47" s="2" t="s">
        <v>163</v>
      </c>
      <c r="D47" s="3" t="s">
        <v>223</v>
      </c>
      <c r="E47" s="31" t="s">
        <v>242</v>
      </c>
      <c r="F47" s="32">
        <v>800</v>
      </c>
      <c r="G47" s="32">
        <v>231.16</v>
      </c>
      <c r="H47" s="32"/>
      <c r="I47" s="32"/>
      <c r="J47" s="32">
        <v>800</v>
      </c>
      <c r="K47" s="32">
        <v>231.16</v>
      </c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  <c r="BO47" s="32"/>
      <c r="BP47" s="32"/>
      <c r="BQ47" s="32"/>
      <c r="BR47" s="32"/>
      <c r="BS47" s="32"/>
      <c r="BT47" s="32"/>
      <c r="BU47" s="32"/>
      <c r="BV47" s="32"/>
      <c r="BW47" s="32"/>
      <c r="BX47" s="33"/>
      <c r="BY47" s="34"/>
    </row>
    <row r="48" spans="1:77" s="30" customFormat="1" ht="24" x14ac:dyDescent="0.2">
      <c r="A48" s="23" t="s">
        <v>243</v>
      </c>
      <c r="B48" s="24" t="s">
        <v>162</v>
      </c>
      <c r="C48" s="24" t="s">
        <v>163</v>
      </c>
      <c r="D48" s="25" t="s">
        <v>164</v>
      </c>
      <c r="E48" s="26" t="s">
        <v>244</v>
      </c>
      <c r="F48" s="27">
        <v>833</v>
      </c>
      <c r="G48" s="27">
        <v>231.38</v>
      </c>
      <c r="H48" s="27">
        <v>513225.27</v>
      </c>
      <c r="I48" s="27">
        <v>149808.87</v>
      </c>
      <c r="J48" s="27">
        <v>833</v>
      </c>
      <c r="K48" s="27">
        <v>231.38</v>
      </c>
      <c r="L48" s="27">
        <v>470185.85</v>
      </c>
      <c r="M48" s="27">
        <v>140838.12</v>
      </c>
      <c r="N48" s="27"/>
      <c r="O48" s="27"/>
      <c r="P48" s="27">
        <v>43039.42</v>
      </c>
      <c r="Q48" s="27">
        <v>8970.75</v>
      </c>
      <c r="R48" s="27"/>
      <c r="S48" s="27"/>
      <c r="T48" s="27">
        <v>2315.63</v>
      </c>
      <c r="U48" s="27">
        <v>421.53</v>
      </c>
      <c r="V48" s="27"/>
      <c r="W48" s="27"/>
      <c r="X48" s="27">
        <v>1885.35</v>
      </c>
      <c r="Y48" s="27">
        <v>381.09</v>
      </c>
      <c r="Z48" s="27"/>
      <c r="AA48" s="27"/>
      <c r="AB48" s="27">
        <v>2677.94</v>
      </c>
      <c r="AC48" s="27">
        <v>636.66999999999996</v>
      </c>
      <c r="AD48" s="27"/>
      <c r="AE48" s="27"/>
      <c r="AF48" s="27">
        <v>2038.71</v>
      </c>
      <c r="AG48" s="27">
        <v>372.2</v>
      </c>
      <c r="AH48" s="27"/>
      <c r="AI48" s="27"/>
      <c r="AJ48" s="27">
        <v>2088.7199999999998</v>
      </c>
      <c r="AK48" s="27">
        <v>391.01</v>
      </c>
      <c r="AL48" s="27"/>
      <c r="AM48" s="27"/>
      <c r="AN48" s="27">
        <v>2215.73</v>
      </c>
      <c r="AO48" s="27">
        <v>443.73</v>
      </c>
      <c r="AP48" s="27"/>
      <c r="AQ48" s="27"/>
      <c r="AR48" s="27">
        <v>1657.04</v>
      </c>
      <c r="AS48" s="27">
        <v>325.92</v>
      </c>
      <c r="AT48" s="27"/>
      <c r="AU48" s="27"/>
      <c r="AV48" s="27">
        <v>1434.32</v>
      </c>
      <c r="AW48" s="27">
        <v>291.60000000000002</v>
      </c>
      <c r="AX48" s="27"/>
      <c r="AY48" s="27"/>
      <c r="AZ48" s="27">
        <v>2216.2800000000002</v>
      </c>
      <c r="BA48" s="27">
        <v>473.73</v>
      </c>
      <c r="BB48" s="27"/>
      <c r="BC48" s="27"/>
      <c r="BD48" s="27">
        <v>1241.77</v>
      </c>
      <c r="BE48" s="27">
        <v>222.17</v>
      </c>
      <c r="BF48" s="27"/>
      <c r="BG48" s="27"/>
      <c r="BH48" s="27">
        <v>1516.28</v>
      </c>
      <c r="BI48" s="27">
        <v>342.09</v>
      </c>
      <c r="BJ48" s="27"/>
      <c r="BK48" s="27"/>
      <c r="BL48" s="27">
        <v>2127.7800000000002</v>
      </c>
      <c r="BM48" s="27">
        <v>412.84</v>
      </c>
      <c r="BN48" s="27"/>
      <c r="BO48" s="27"/>
      <c r="BP48" s="27">
        <v>1440.46</v>
      </c>
      <c r="BQ48" s="27">
        <v>387.15</v>
      </c>
      <c r="BR48" s="27"/>
      <c r="BS48" s="27"/>
      <c r="BT48" s="27">
        <v>1863.25</v>
      </c>
      <c r="BU48" s="27">
        <v>426.71</v>
      </c>
      <c r="BV48" s="27"/>
      <c r="BW48" s="27"/>
      <c r="BX48" s="28">
        <v>16320.16</v>
      </c>
      <c r="BY48" s="29">
        <v>3442.31</v>
      </c>
    </row>
    <row r="49" spans="1:77" ht="24.75" x14ac:dyDescent="0.25">
      <c r="A49" s="1" t="s">
        <v>245</v>
      </c>
      <c r="B49" s="2" t="s">
        <v>222</v>
      </c>
      <c r="C49" s="2" t="s">
        <v>163</v>
      </c>
      <c r="D49" s="3" t="s">
        <v>246</v>
      </c>
      <c r="E49" s="31" t="s">
        <v>247</v>
      </c>
      <c r="F49" s="32">
        <v>833</v>
      </c>
      <c r="G49" s="32">
        <v>231.38</v>
      </c>
      <c r="H49" s="32"/>
      <c r="I49" s="32"/>
      <c r="J49" s="32">
        <v>833</v>
      </c>
      <c r="K49" s="32">
        <v>231.38</v>
      </c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32"/>
      <c r="BM49" s="32"/>
      <c r="BN49" s="32"/>
      <c r="BO49" s="32"/>
      <c r="BP49" s="32"/>
      <c r="BQ49" s="32"/>
      <c r="BR49" s="32"/>
      <c r="BS49" s="32"/>
      <c r="BT49" s="32"/>
      <c r="BU49" s="32"/>
      <c r="BV49" s="32"/>
      <c r="BW49" s="32"/>
      <c r="BX49" s="33"/>
      <c r="BY49" s="34"/>
    </row>
    <row r="50" spans="1:77" s="30" customFormat="1" ht="24" x14ac:dyDescent="0.2">
      <c r="A50" s="23" t="s">
        <v>248</v>
      </c>
      <c r="B50" s="24" t="s">
        <v>162</v>
      </c>
      <c r="C50" s="24" t="s">
        <v>163</v>
      </c>
      <c r="D50" s="25" t="s">
        <v>164</v>
      </c>
      <c r="E50" s="26" t="s">
        <v>249</v>
      </c>
      <c r="F50" s="27">
        <v>554</v>
      </c>
      <c r="G50" s="27">
        <v>216.6</v>
      </c>
      <c r="H50" s="27">
        <v>513225.27</v>
      </c>
      <c r="I50" s="27">
        <v>149808.87</v>
      </c>
      <c r="J50" s="27">
        <v>377</v>
      </c>
      <c r="K50" s="27">
        <v>108.3</v>
      </c>
      <c r="L50" s="27">
        <v>470185.85</v>
      </c>
      <c r="M50" s="27">
        <v>140838.12</v>
      </c>
      <c r="N50" s="27">
        <v>177</v>
      </c>
      <c r="O50" s="27">
        <v>108.3</v>
      </c>
      <c r="P50" s="27">
        <v>43039.42</v>
      </c>
      <c r="Q50" s="27">
        <v>8970.75</v>
      </c>
      <c r="R50" s="27"/>
      <c r="S50" s="27"/>
      <c r="T50" s="27">
        <v>2315.63</v>
      </c>
      <c r="U50" s="27">
        <v>421.53</v>
      </c>
      <c r="V50" s="27"/>
      <c r="W50" s="27"/>
      <c r="X50" s="27">
        <v>1885.35</v>
      </c>
      <c r="Y50" s="27">
        <v>381.09</v>
      </c>
      <c r="Z50" s="27">
        <v>10</v>
      </c>
      <c r="AA50" s="27"/>
      <c r="AB50" s="27">
        <v>2677.94</v>
      </c>
      <c r="AC50" s="27">
        <v>636.66999999999996</v>
      </c>
      <c r="AD50" s="27"/>
      <c r="AE50" s="27"/>
      <c r="AF50" s="27">
        <v>2038.71</v>
      </c>
      <c r="AG50" s="27">
        <v>372.2</v>
      </c>
      <c r="AH50" s="27"/>
      <c r="AI50" s="27"/>
      <c r="AJ50" s="27">
        <v>2088.7199999999998</v>
      </c>
      <c r="AK50" s="27">
        <v>391.01</v>
      </c>
      <c r="AL50" s="27"/>
      <c r="AM50" s="27"/>
      <c r="AN50" s="27">
        <v>2215.73</v>
      </c>
      <c r="AO50" s="27">
        <v>443.73</v>
      </c>
      <c r="AP50" s="27"/>
      <c r="AQ50" s="27"/>
      <c r="AR50" s="27">
        <v>1657.04</v>
      </c>
      <c r="AS50" s="27">
        <v>325.92</v>
      </c>
      <c r="AT50" s="27"/>
      <c r="AU50" s="27"/>
      <c r="AV50" s="27">
        <v>1434.32</v>
      </c>
      <c r="AW50" s="27">
        <v>291.60000000000002</v>
      </c>
      <c r="AX50" s="27"/>
      <c r="AY50" s="27"/>
      <c r="AZ50" s="27">
        <v>2216.2800000000002</v>
      </c>
      <c r="BA50" s="27">
        <v>473.73</v>
      </c>
      <c r="BB50" s="27"/>
      <c r="BC50" s="27"/>
      <c r="BD50" s="27">
        <v>1241.77</v>
      </c>
      <c r="BE50" s="27">
        <v>222.17</v>
      </c>
      <c r="BF50" s="27">
        <v>4</v>
      </c>
      <c r="BG50" s="27"/>
      <c r="BH50" s="27">
        <v>1516.28</v>
      </c>
      <c r="BI50" s="27">
        <v>342.09</v>
      </c>
      <c r="BJ50" s="27"/>
      <c r="BK50" s="27">
        <v>0.83</v>
      </c>
      <c r="BL50" s="27">
        <v>2127.7800000000002</v>
      </c>
      <c r="BM50" s="27">
        <v>412.84</v>
      </c>
      <c r="BN50" s="27"/>
      <c r="BO50" s="27"/>
      <c r="BP50" s="27">
        <v>1440.46</v>
      </c>
      <c r="BQ50" s="27">
        <v>387.15</v>
      </c>
      <c r="BR50" s="27"/>
      <c r="BS50" s="27"/>
      <c r="BT50" s="27">
        <v>1863.25</v>
      </c>
      <c r="BU50" s="27">
        <v>426.71</v>
      </c>
      <c r="BV50" s="27">
        <v>163</v>
      </c>
      <c r="BW50" s="27">
        <v>107.47</v>
      </c>
      <c r="BX50" s="28">
        <v>16320.16</v>
      </c>
      <c r="BY50" s="29">
        <v>3442.31</v>
      </c>
    </row>
    <row r="51" spans="1:77" ht="72.75" x14ac:dyDescent="0.25">
      <c r="A51" s="1" t="s">
        <v>250</v>
      </c>
      <c r="B51" s="2" t="s">
        <v>222</v>
      </c>
      <c r="C51" s="2" t="s">
        <v>163</v>
      </c>
      <c r="D51" s="3" t="s">
        <v>251</v>
      </c>
      <c r="E51" s="31" t="s">
        <v>252</v>
      </c>
      <c r="F51" s="32">
        <v>200</v>
      </c>
      <c r="G51" s="32"/>
      <c r="H51" s="32"/>
      <c r="I51" s="32"/>
      <c r="J51" s="32">
        <v>200</v>
      </c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32"/>
      <c r="BK51" s="32"/>
      <c r="BL51" s="32"/>
      <c r="BM51" s="32"/>
      <c r="BN51" s="32"/>
      <c r="BO51" s="32"/>
      <c r="BP51" s="32"/>
      <c r="BQ51" s="32"/>
      <c r="BR51" s="32"/>
      <c r="BS51" s="32"/>
      <c r="BT51" s="32"/>
      <c r="BU51" s="32"/>
      <c r="BV51" s="32"/>
      <c r="BW51" s="32"/>
      <c r="BX51" s="33"/>
      <c r="BY51" s="34"/>
    </row>
    <row r="52" spans="1:77" ht="36.75" x14ac:dyDescent="0.25">
      <c r="A52" s="1" t="s">
        <v>253</v>
      </c>
      <c r="B52" s="2" t="s">
        <v>195</v>
      </c>
      <c r="C52" s="2" t="s">
        <v>163</v>
      </c>
      <c r="D52" s="3" t="s">
        <v>254</v>
      </c>
      <c r="E52" s="31" t="s">
        <v>255</v>
      </c>
      <c r="F52" s="32">
        <v>354</v>
      </c>
      <c r="G52" s="32">
        <v>216.6</v>
      </c>
      <c r="H52" s="32"/>
      <c r="I52" s="32"/>
      <c r="J52" s="32">
        <v>177</v>
      </c>
      <c r="K52" s="32">
        <v>108.3</v>
      </c>
      <c r="L52" s="32"/>
      <c r="M52" s="32"/>
      <c r="N52" s="32">
        <v>177</v>
      </c>
      <c r="O52" s="32">
        <v>108.3</v>
      </c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>
        <v>10</v>
      </c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>
        <v>4</v>
      </c>
      <c r="BG52" s="32"/>
      <c r="BH52" s="32"/>
      <c r="BI52" s="32"/>
      <c r="BJ52" s="32"/>
      <c r="BK52" s="32">
        <v>0.83</v>
      </c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>
        <v>163</v>
      </c>
      <c r="BW52" s="32">
        <v>107.47</v>
      </c>
      <c r="BX52" s="33"/>
      <c r="BY52" s="34"/>
    </row>
    <row r="53" spans="1:77" s="30" customFormat="1" ht="14.25" x14ac:dyDescent="0.2">
      <c r="A53" s="23" t="s">
        <v>256</v>
      </c>
      <c r="B53" s="24" t="s">
        <v>162</v>
      </c>
      <c r="C53" s="24" t="s">
        <v>163</v>
      </c>
      <c r="D53" s="25" t="s">
        <v>164</v>
      </c>
      <c r="E53" s="26" t="s">
        <v>257</v>
      </c>
      <c r="F53" s="27">
        <v>1044</v>
      </c>
      <c r="G53" s="27">
        <v>100.22</v>
      </c>
      <c r="H53" s="27">
        <v>513225.27</v>
      </c>
      <c r="I53" s="27">
        <v>149808.87</v>
      </c>
      <c r="J53" s="27">
        <v>1020</v>
      </c>
      <c r="K53" s="27">
        <v>94.22</v>
      </c>
      <c r="L53" s="27">
        <v>470185.85</v>
      </c>
      <c r="M53" s="27">
        <v>140838.12</v>
      </c>
      <c r="N53" s="27">
        <v>24</v>
      </c>
      <c r="O53" s="27">
        <v>6</v>
      </c>
      <c r="P53" s="27">
        <v>43039.42</v>
      </c>
      <c r="Q53" s="27">
        <v>8970.75</v>
      </c>
      <c r="R53" s="27"/>
      <c r="S53" s="27"/>
      <c r="T53" s="27">
        <v>2315.63</v>
      </c>
      <c r="U53" s="27">
        <v>421.53</v>
      </c>
      <c r="V53" s="27"/>
      <c r="W53" s="27"/>
      <c r="X53" s="27">
        <v>1885.35</v>
      </c>
      <c r="Y53" s="27">
        <v>381.09</v>
      </c>
      <c r="Z53" s="27"/>
      <c r="AA53" s="27"/>
      <c r="AB53" s="27">
        <v>2677.94</v>
      </c>
      <c r="AC53" s="27">
        <v>636.66999999999996</v>
      </c>
      <c r="AD53" s="27"/>
      <c r="AE53" s="27"/>
      <c r="AF53" s="27">
        <v>2038.71</v>
      </c>
      <c r="AG53" s="27">
        <v>372.2</v>
      </c>
      <c r="AH53" s="27"/>
      <c r="AI53" s="27"/>
      <c r="AJ53" s="27">
        <v>2088.7199999999998</v>
      </c>
      <c r="AK53" s="27">
        <v>391.01</v>
      </c>
      <c r="AL53" s="27"/>
      <c r="AM53" s="27"/>
      <c r="AN53" s="27">
        <v>2215.73</v>
      </c>
      <c r="AO53" s="27">
        <v>443.73</v>
      </c>
      <c r="AP53" s="27"/>
      <c r="AQ53" s="27"/>
      <c r="AR53" s="27">
        <v>1657.04</v>
      </c>
      <c r="AS53" s="27">
        <v>325.92</v>
      </c>
      <c r="AT53" s="27"/>
      <c r="AU53" s="27"/>
      <c r="AV53" s="27">
        <v>1434.32</v>
      </c>
      <c r="AW53" s="27">
        <v>291.60000000000002</v>
      </c>
      <c r="AX53" s="27"/>
      <c r="AY53" s="27"/>
      <c r="AZ53" s="27">
        <v>2216.2800000000002</v>
      </c>
      <c r="BA53" s="27">
        <v>473.73</v>
      </c>
      <c r="BB53" s="27"/>
      <c r="BC53" s="27"/>
      <c r="BD53" s="27">
        <v>1241.77</v>
      </c>
      <c r="BE53" s="27">
        <v>222.17</v>
      </c>
      <c r="BF53" s="27"/>
      <c r="BG53" s="27"/>
      <c r="BH53" s="27">
        <v>1516.28</v>
      </c>
      <c r="BI53" s="27">
        <v>342.09</v>
      </c>
      <c r="BJ53" s="27"/>
      <c r="BK53" s="27"/>
      <c r="BL53" s="27">
        <v>2127.7800000000002</v>
      </c>
      <c r="BM53" s="27">
        <v>412.84</v>
      </c>
      <c r="BN53" s="27"/>
      <c r="BO53" s="27"/>
      <c r="BP53" s="27">
        <v>1440.46</v>
      </c>
      <c r="BQ53" s="27">
        <v>387.15</v>
      </c>
      <c r="BR53" s="27"/>
      <c r="BS53" s="27"/>
      <c r="BT53" s="27">
        <v>1863.25</v>
      </c>
      <c r="BU53" s="27">
        <v>426.71</v>
      </c>
      <c r="BV53" s="27">
        <v>24</v>
      </c>
      <c r="BW53" s="27">
        <v>6</v>
      </c>
      <c r="BX53" s="28">
        <v>16320.16</v>
      </c>
      <c r="BY53" s="29">
        <v>3442.31</v>
      </c>
    </row>
    <row r="54" spans="1:77" ht="84.75" x14ac:dyDescent="0.25">
      <c r="A54" s="1" t="s">
        <v>258</v>
      </c>
      <c r="B54" s="2" t="s">
        <v>170</v>
      </c>
      <c r="C54" s="2" t="s">
        <v>163</v>
      </c>
      <c r="D54" s="3" t="s">
        <v>259</v>
      </c>
      <c r="E54" s="31" t="s">
        <v>260</v>
      </c>
      <c r="F54" s="32">
        <v>5</v>
      </c>
      <c r="G54" s="32"/>
      <c r="H54" s="32"/>
      <c r="I54" s="32"/>
      <c r="J54" s="32">
        <v>5</v>
      </c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32"/>
      <c r="BK54" s="32"/>
      <c r="BL54" s="32"/>
      <c r="BM54" s="32"/>
      <c r="BN54" s="32"/>
      <c r="BO54" s="32"/>
      <c r="BP54" s="32"/>
      <c r="BQ54" s="32"/>
      <c r="BR54" s="32"/>
      <c r="BS54" s="32"/>
      <c r="BT54" s="32"/>
      <c r="BU54" s="32"/>
      <c r="BV54" s="32"/>
      <c r="BW54" s="32"/>
      <c r="BX54" s="33"/>
      <c r="BY54" s="34"/>
    </row>
    <row r="55" spans="1:77" ht="24.75" x14ac:dyDescent="0.25">
      <c r="A55" s="1" t="s">
        <v>261</v>
      </c>
      <c r="B55" s="2" t="s">
        <v>170</v>
      </c>
      <c r="C55" s="2" t="s">
        <v>163</v>
      </c>
      <c r="D55" s="3" t="s">
        <v>259</v>
      </c>
      <c r="E55" s="31" t="s">
        <v>262</v>
      </c>
      <c r="F55" s="32">
        <v>15</v>
      </c>
      <c r="G55" s="32"/>
      <c r="H55" s="32"/>
      <c r="I55" s="32"/>
      <c r="J55" s="32">
        <v>15</v>
      </c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32"/>
      <c r="BK55" s="32"/>
      <c r="BL55" s="32"/>
      <c r="BM55" s="32"/>
      <c r="BN55" s="32"/>
      <c r="BO55" s="32"/>
      <c r="BP55" s="32"/>
      <c r="BQ55" s="32"/>
      <c r="BR55" s="32"/>
      <c r="BS55" s="32"/>
      <c r="BT55" s="32"/>
      <c r="BU55" s="32"/>
      <c r="BV55" s="32"/>
      <c r="BW55" s="32"/>
      <c r="BX55" s="33"/>
      <c r="BY55" s="34"/>
    </row>
    <row r="56" spans="1:77" ht="24.75" x14ac:dyDescent="0.25">
      <c r="A56" s="1" t="s">
        <v>263</v>
      </c>
      <c r="B56" s="2" t="s">
        <v>170</v>
      </c>
      <c r="C56" s="2" t="s">
        <v>163</v>
      </c>
      <c r="D56" s="3" t="s">
        <v>259</v>
      </c>
      <c r="E56" s="31" t="s">
        <v>264</v>
      </c>
      <c r="F56" s="32">
        <v>165</v>
      </c>
      <c r="G56" s="32"/>
      <c r="H56" s="32"/>
      <c r="I56" s="32"/>
      <c r="J56" s="32">
        <v>165</v>
      </c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32"/>
      <c r="BV56" s="32"/>
      <c r="BW56" s="32"/>
      <c r="BX56" s="33"/>
      <c r="BY56" s="34"/>
    </row>
    <row r="57" spans="1:77" ht="24.75" x14ac:dyDescent="0.25">
      <c r="A57" s="1" t="s">
        <v>265</v>
      </c>
      <c r="B57" s="2" t="s">
        <v>170</v>
      </c>
      <c r="C57" s="2" t="s">
        <v>163</v>
      </c>
      <c r="D57" s="3" t="s">
        <v>259</v>
      </c>
      <c r="E57" s="31" t="s">
        <v>266</v>
      </c>
      <c r="F57" s="32">
        <v>15</v>
      </c>
      <c r="G57" s="32"/>
      <c r="H57" s="32"/>
      <c r="I57" s="32"/>
      <c r="J57" s="32">
        <v>15</v>
      </c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32"/>
      <c r="BK57" s="32"/>
      <c r="BL57" s="32"/>
      <c r="BM57" s="32"/>
      <c r="BN57" s="32"/>
      <c r="BO57" s="32"/>
      <c r="BP57" s="32"/>
      <c r="BQ57" s="32"/>
      <c r="BR57" s="32"/>
      <c r="BS57" s="32"/>
      <c r="BT57" s="32"/>
      <c r="BU57" s="32"/>
      <c r="BV57" s="32"/>
      <c r="BW57" s="32"/>
      <c r="BX57" s="33"/>
      <c r="BY57" s="34"/>
    </row>
    <row r="58" spans="1:77" ht="48.75" x14ac:dyDescent="0.25">
      <c r="A58" s="1" t="s">
        <v>267</v>
      </c>
      <c r="B58" s="2" t="s">
        <v>222</v>
      </c>
      <c r="C58" s="2" t="s">
        <v>163</v>
      </c>
      <c r="D58" s="3" t="s">
        <v>259</v>
      </c>
      <c r="E58" s="31" t="s">
        <v>268</v>
      </c>
      <c r="F58" s="32">
        <v>5</v>
      </c>
      <c r="G58" s="32"/>
      <c r="H58" s="32"/>
      <c r="I58" s="32"/>
      <c r="J58" s="32">
        <v>5</v>
      </c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32"/>
      <c r="BK58" s="32"/>
      <c r="BL58" s="32"/>
      <c r="BM58" s="32"/>
      <c r="BN58" s="32"/>
      <c r="BO58" s="32"/>
      <c r="BP58" s="32"/>
      <c r="BQ58" s="32"/>
      <c r="BR58" s="32"/>
      <c r="BS58" s="32"/>
      <c r="BT58" s="32"/>
      <c r="BU58" s="32"/>
      <c r="BV58" s="32"/>
      <c r="BW58" s="32"/>
      <c r="BX58" s="33"/>
      <c r="BY58" s="34"/>
    </row>
    <row r="59" spans="1:77" ht="60.75" x14ac:dyDescent="0.25">
      <c r="A59" s="1" t="s">
        <v>269</v>
      </c>
      <c r="B59" s="2" t="s">
        <v>170</v>
      </c>
      <c r="C59" s="2" t="s">
        <v>163</v>
      </c>
      <c r="D59" s="3" t="s">
        <v>259</v>
      </c>
      <c r="E59" s="31" t="s">
        <v>270</v>
      </c>
      <c r="F59" s="32">
        <v>10</v>
      </c>
      <c r="G59" s="32">
        <v>15.5</v>
      </c>
      <c r="H59" s="32"/>
      <c r="I59" s="32"/>
      <c r="J59" s="32">
        <v>10</v>
      </c>
      <c r="K59" s="32">
        <v>15.5</v>
      </c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32"/>
      <c r="BK59" s="32"/>
      <c r="BL59" s="32"/>
      <c r="BM59" s="32"/>
      <c r="BN59" s="32"/>
      <c r="BO59" s="32"/>
      <c r="BP59" s="32"/>
      <c r="BQ59" s="32"/>
      <c r="BR59" s="32"/>
      <c r="BS59" s="32"/>
      <c r="BT59" s="32"/>
      <c r="BU59" s="32"/>
      <c r="BV59" s="32"/>
      <c r="BW59" s="32"/>
      <c r="BX59" s="33"/>
      <c r="BY59" s="34"/>
    </row>
    <row r="60" spans="1:77" ht="36.75" x14ac:dyDescent="0.25">
      <c r="A60" s="1" t="s">
        <v>271</v>
      </c>
      <c r="B60" s="2" t="s">
        <v>222</v>
      </c>
      <c r="C60" s="2" t="s">
        <v>163</v>
      </c>
      <c r="D60" s="3" t="s">
        <v>259</v>
      </c>
      <c r="E60" s="31" t="s">
        <v>272</v>
      </c>
      <c r="F60" s="32">
        <v>805</v>
      </c>
      <c r="G60" s="32">
        <v>78.72</v>
      </c>
      <c r="H60" s="32"/>
      <c r="I60" s="32"/>
      <c r="J60" s="32">
        <v>805</v>
      </c>
      <c r="K60" s="32">
        <v>78.72</v>
      </c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32"/>
      <c r="BK60" s="32"/>
      <c r="BL60" s="32"/>
      <c r="BM60" s="32"/>
      <c r="BN60" s="32"/>
      <c r="BO60" s="32"/>
      <c r="BP60" s="32"/>
      <c r="BQ60" s="32"/>
      <c r="BR60" s="32"/>
      <c r="BS60" s="32"/>
      <c r="BT60" s="32"/>
      <c r="BU60" s="32"/>
      <c r="BV60" s="32"/>
      <c r="BW60" s="32"/>
      <c r="BX60" s="33"/>
      <c r="BY60" s="34"/>
    </row>
    <row r="61" spans="1:77" ht="36.75" x14ac:dyDescent="0.25">
      <c r="A61" s="1" t="s">
        <v>271</v>
      </c>
      <c r="B61" s="2" t="s">
        <v>195</v>
      </c>
      <c r="C61" s="2" t="s">
        <v>163</v>
      </c>
      <c r="D61" s="3" t="s">
        <v>259</v>
      </c>
      <c r="E61" s="31" t="s">
        <v>273</v>
      </c>
      <c r="F61" s="32">
        <v>24</v>
      </c>
      <c r="G61" s="32">
        <v>6</v>
      </c>
      <c r="H61" s="32"/>
      <c r="I61" s="32"/>
      <c r="J61" s="32"/>
      <c r="K61" s="32"/>
      <c r="L61" s="32"/>
      <c r="M61" s="32"/>
      <c r="N61" s="32">
        <v>24</v>
      </c>
      <c r="O61" s="32">
        <v>6</v>
      </c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32"/>
      <c r="BK61" s="32"/>
      <c r="BL61" s="32"/>
      <c r="BM61" s="32"/>
      <c r="BN61" s="32"/>
      <c r="BO61" s="32"/>
      <c r="BP61" s="32"/>
      <c r="BQ61" s="32"/>
      <c r="BR61" s="32"/>
      <c r="BS61" s="32"/>
      <c r="BT61" s="32"/>
      <c r="BU61" s="32"/>
      <c r="BV61" s="32">
        <v>24</v>
      </c>
      <c r="BW61" s="32">
        <v>6</v>
      </c>
      <c r="BX61" s="33"/>
      <c r="BY61" s="34"/>
    </row>
    <row r="62" spans="1:77" s="30" customFormat="1" ht="14.25" x14ac:dyDescent="0.2">
      <c r="A62" s="23" t="s">
        <v>274</v>
      </c>
      <c r="B62" s="24" t="s">
        <v>162</v>
      </c>
      <c r="C62" s="24" t="s">
        <v>163</v>
      </c>
      <c r="D62" s="25" t="s">
        <v>164</v>
      </c>
      <c r="E62" s="26" t="s">
        <v>275</v>
      </c>
      <c r="F62" s="27"/>
      <c r="G62" s="27">
        <v>23.17</v>
      </c>
      <c r="H62" s="27">
        <v>513225.27</v>
      </c>
      <c r="I62" s="27">
        <v>149808.87</v>
      </c>
      <c r="J62" s="27"/>
      <c r="K62" s="27">
        <v>9.64</v>
      </c>
      <c r="L62" s="27">
        <v>470185.85</v>
      </c>
      <c r="M62" s="27">
        <v>140838.12</v>
      </c>
      <c r="N62" s="27"/>
      <c r="O62" s="27">
        <v>13.53</v>
      </c>
      <c r="P62" s="27">
        <v>43039.42</v>
      </c>
      <c r="Q62" s="27">
        <v>8970.75</v>
      </c>
      <c r="R62" s="27"/>
      <c r="S62" s="27"/>
      <c r="T62" s="27">
        <v>2315.63</v>
      </c>
      <c r="U62" s="27">
        <v>421.53</v>
      </c>
      <c r="V62" s="27"/>
      <c r="W62" s="27"/>
      <c r="X62" s="27">
        <v>1885.35</v>
      </c>
      <c r="Y62" s="27">
        <v>381.09</v>
      </c>
      <c r="Z62" s="27"/>
      <c r="AA62" s="27"/>
      <c r="AB62" s="27">
        <v>2677.94</v>
      </c>
      <c r="AC62" s="27">
        <v>636.66999999999996</v>
      </c>
      <c r="AD62" s="27"/>
      <c r="AE62" s="27"/>
      <c r="AF62" s="27">
        <v>2038.71</v>
      </c>
      <c r="AG62" s="27">
        <v>372.2</v>
      </c>
      <c r="AH62" s="27"/>
      <c r="AI62" s="27"/>
      <c r="AJ62" s="27">
        <v>2088.7199999999998</v>
      </c>
      <c r="AK62" s="27">
        <v>391.01</v>
      </c>
      <c r="AL62" s="27"/>
      <c r="AM62" s="27"/>
      <c r="AN62" s="27">
        <v>2215.73</v>
      </c>
      <c r="AO62" s="27">
        <v>443.73</v>
      </c>
      <c r="AP62" s="27"/>
      <c r="AQ62" s="27"/>
      <c r="AR62" s="27">
        <v>1657.04</v>
      </c>
      <c r="AS62" s="27">
        <v>325.92</v>
      </c>
      <c r="AT62" s="27"/>
      <c r="AU62" s="27"/>
      <c r="AV62" s="27">
        <v>1434.32</v>
      </c>
      <c r="AW62" s="27">
        <v>291.60000000000002</v>
      </c>
      <c r="AX62" s="27"/>
      <c r="AY62" s="27"/>
      <c r="AZ62" s="27">
        <v>2216.2800000000002</v>
      </c>
      <c r="BA62" s="27">
        <v>473.73</v>
      </c>
      <c r="BB62" s="27"/>
      <c r="BC62" s="27"/>
      <c r="BD62" s="27">
        <v>1241.77</v>
      </c>
      <c r="BE62" s="27">
        <v>222.17</v>
      </c>
      <c r="BF62" s="27"/>
      <c r="BG62" s="27"/>
      <c r="BH62" s="27">
        <v>1516.28</v>
      </c>
      <c r="BI62" s="27">
        <v>342.09</v>
      </c>
      <c r="BJ62" s="27"/>
      <c r="BK62" s="27"/>
      <c r="BL62" s="27">
        <v>2127.7800000000002</v>
      </c>
      <c r="BM62" s="27">
        <v>412.84</v>
      </c>
      <c r="BN62" s="27"/>
      <c r="BO62" s="27"/>
      <c r="BP62" s="27">
        <v>1440.46</v>
      </c>
      <c r="BQ62" s="27">
        <v>387.15</v>
      </c>
      <c r="BR62" s="27"/>
      <c r="BS62" s="27"/>
      <c r="BT62" s="27">
        <v>1863.25</v>
      </c>
      <c r="BU62" s="27">
        <v>426.71</v>
      </c>
      <c r="BV62" s="27"/>
      <c r="BW62" s="27">
        <v>13.53</v>
      </c>
      <c r="BX62" s="28">
        <v>16320.16</v>
      </c>
      <c r="BY62" s="29">
        <v>3442.31</v>
      </c>
    </row>
    <row r="63" spans="1:77" ht="24.75" x14ac:dyDescent="0.25">
      <c r="A63" s="1" t="s">
        <v>276</v>
      </c>
      <c r="B63" s="2" t="s">
        <v>222</v>
      </c>
      <c r="C63" s="2" t="s">
        <v>163</v>
      </c>
      <c r="D63" s="3" t="s">
        <v>277</v>
      </c>
      <c r="E63" s="31" t="s">
        <v>278</v>
      </c>
      <c r="F63" s="32"/>
      <c r="G63" s="32">
        <v>9.64</v>
      </c>
      <c r="H63" s="32"/>
      <c r="I63" s="32"/>
      <c r="J63" s="32"/>
      <c r="K63" s="32">
        <v>9.64</v>
      </c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32"/>
      <c r="BK63" s="32"/>
      <c r="BL63" s="32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3"/>
      <c r="BY63" s="34"/>
    </row>
    <row r="64" spans="1:77" ht="24.75" x14ac:dyDescent="0.25">
      <c r="A64" s="1" t="s">
        <v>276</v>
      </c>
      <c r="B64" s="2" t="s">
        <v>195</v>
      </c>
      <c r="C64" s="2" t="s">
        <v>163</v>
      </c>
      <c r="D64" s="3" t="s">
        <v>277</v>
      </c>
      <c r="E64" s="31" t="s">
        <v>279</v>
      </c>
      <c r="F64" s="32"/>
      <c r="G64" s="32">
        <v>13.53</v>
      </c>
      <c r="H64" s="32"/>
      <c r="I64" s="32"/>
      <c r="J64" s="32"/>
      <c r="K64" s="32"/>
      <c r="L64" s="32"/>
      <c r="M64" s="32"/>
      <c r="N64" s="32"/>
      <c r="O64" s="32">
        <v>13.53</v>
      </c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32"/>
      <c r="BK64" s="32"/>
      <c r="BL64" s="32"/>
      <c r="BM64" s="32"/>
      <c r="BN64" s="32"/>
      <c r="BO64" s="32"/>
      <c r="BP64" s="32"/>
      <c r="BQ64" s="32"/>
      <c r="BR64" s="32"/>
      <c r="BS64" s="32"/>
      <c r="BT64" s="32"/>
      <c r="BU64" s="32"/>
      <c r="BV64" s="32"/>
      <c r="BW64" s="32">
        <v>13.53</v>
      </c>
      <c r="BX64" s="33"/>
      <c r="BY64" s="34"/>
    </row>
    <row r="65" spans="1:77" s="30" customFormat="1" ht="14.25" x14ac:dyDescent="0.2">
      <c r="A65" s="23" t="s">
        <v>280</v>
      </c>
      <c r="B65" s="24" t="s">
        <v>162</v>
      </c>
      <c r="C65" s="24" t="s">
        <v>163</v>
      </c>
      <c r="D65" s="25" t="s">
        <v>164</v>
      </c>
      <c r="E65" s="26" t="s">
        <v>281</v>
      </c>
      <c r="F65" s="27">
        <f>F66+F89</f>
        <v>393020.77999999997</v>
      </c>
      <c r="G65" s="27">
        <f>G66+G89+G91+G94</f>
        <v>132710.63</v>
      </c>
      <c r="H65" s="27">
        <v>513225.27</v>
      </c>
      <c r="I65" s="27">
        <v>149808.87</v>
      </c>
      <c r="J65" s="27">
        <v>401099.88</v>
      </c>
      <c r="K65" s="27">
        <v>134523.32999999999</v>
      </c>
      <c r="L65" s="27">
        <v>470185.85</v>
      </c>
      <c r="M65" s="27">
        <v>140838.12</v>
      </c>
      <c r="N65" s="27">
        <v>20034.099999999999</v>
      </c>
      <c r="O65" s="27">
        <v>5380.88</v>
      </c>
      <c r="P65" s="27">
        <v>43039.42</v>
      </c>
      <c r="Q65" s="27">
        <v>8970.75</v>
      </c>
      <c r="R65" s="27">
        <v>1747.7</v>
      </c>
      <c r="S65" s="27">
        <v>526.98</v>
      </c>
      <c r="T65" s="27">
        <v>2315.63</v>
      </c>
      <c r="U65" s="27">
        <v>421.53</v>
      </c>
      <c r="V65" s="27">
        <v>1247.54</v>
      </c>
      <c r="W65" s="27">
        <v>284.77999999999997</v>
      </c>
      <c r="X65" s="27">
        <v>1885.35</v>
      </c>
      <c r="Y65" s="27">
        <v>381.09</v>
      </c>
      <c r="Z65" s="27">
        <v>791.3</v>
      </c>
      <c r="AA65" s="27">
        <v>167.92</v>
      </c>
      <c r="AB65" s="27">
        <v>2677.94</v>
      </c>
      <c r="AC65" s="27">
        <v>636.66999999999996</v>
      </c>
      <c r="AD65" s="27">
        <v>1200.44</v>
      </c>
      <c r="AE65" s="27">
        <v>243.74</v>
      </c>
      <c r="AF65" s="27">
        <v>2038.71</v>
      </c>
      <c r="AG65" s="27">
        <v>372.2</v>
      </c>
      <c r="AH65" s="27">
        <v>1530</v>
      </c>
      <c r="AI65" s="27">
        <v>294.72000000000003</v>
      </c>
      <c r="AJ65" s="27">
        <v>2088.7199999999998</v>
      </c>
      <c r="AK65" s="27">
        <v>391.01</v>
      </c>
      <c r="AL65" s="27">
        <v>1560.2</v>
      </c>
      <c r="AM65" s="27">
        <v>352.07</v>
      </c>
      <c r="AN65" s="27">
        <v>2215.73</v>
      </c>
      <c r="AO65" s="27">
        <v>443.73</v>
      </c>
      <c r="AP65" s="27">
        <v>1435.84</v>
      </c>
      <c r="AQ65" s="27">
        <v>695.96</v>
      </c>
      <c r="AR65" s="27">
        <v>1657.04</v>
      </c>
      <c r="AS65" s="27">
        <v>325.92</v>
      </c>
      <c r="AT65" s="27">
        <v>1160.24</v>
      </c>
      <c r="AU65" s="27">
        <v>257.04000000000002</v>
      </c>
      <c r="AV65" s="27">
        <v>1434.32</v>
      </c>
      <c r="AW65" s="27">
        <v>291.60000000000002</v>
      </c>
      <c r="AX65" s="27">
        <v>1905</v>
      </c>
      <c r="AY65" s="27">
        <v>494.55</v>
      </c>
      <c r="AZ65" s="27">
        <v>2216.2800000000002</v>
      </c>
      <c r="BA65" s="27">
        <v>473.73</v>
      </c>
      <c r="BB65" s="27">
        <v>729.98</v>
      </c>
      <c r="BC65" s="27">
        <v>240.79</v>
      </c>
      <c r="BD65" s="27">
        <v>1241.77</v>
      </c>
      <c r="BE65" s="27">
        <v>222.17</v>
      </c>
      <c r="BF65" s="27">
        <v>1184.8399999999999</v>
      </c>
      <c r="BG65" s="27">
        <v>339.29</v>
      </c>
      <c r="BH65" s="27">
        <v>1516.28</v>
      </c>
      <c r="BI65" s="27">
        <v>342.09</v>
      </c>
      <c r="BJ65" s="27">
        <v>1318.52</v>
      </c>
      <c r="BK65" s="27">
        <v>452.3</v>
      </c>
      <c r="BL65" s="27">
        <v>2127.7800000000002</v>
      </c>
      <c r="BM65" s="27">
        <v>412.84</v>
      </c>
      <c r="BN65" s="27">
        <v>473.3</v>
      </c>
      <c r="BO65" s="27">
        <v>75.959999999999994</v>
      </c>
      <c r="BP65" s="27">
        <v>1440.46</v>
      </c>
      <c r="BQ65" s="27">
        <v>387.15</v>
      </c>
      <c r="BR65" s="27">
        <v>1618.8</v>
      </c>
      <c r="BS65" s="27">
        <v>466.55</v>
      </c>
      <c r="BT65" s="27">
        <v>1863.25</v>
      </c>
      <c r="BU65" s="27">
        <v>426.71</v>
      </c>
      <c r="BV65" s="27">
        <v>2130.4</v>
      </c>
      <c r="BW65" s="27">
        <v>488.24</v>
      </c>
      <c r="BX65" s="28">
        <v>16320.16</v>
      </c>
      <c r="BY65" s="29">
        <v>3442.31</v>
      </c>
    </row>
    <row r="66" spans="1:77" s="30" customFormat="1" ht="24" x14ac:dyDescent="0.2">
      <c r="A66" s="23" t="s">
        <v>282</v>
      </c>
      <c r="B66" s="24" t="s">
        <v>162</v>
      </c>
      <c r="C66" s="24" t="s">
        <v>163</v>
      </c>
      <c r="D66" s="25" t="s">
        <v>164</v>
      </c>
      <c r="E66" s="26" t="s">
        <v>283</v>
      </c>
      <c r="F66" s="27">
        <f>F67+F69+F71+F72+F74+F75+F77+F78+F79+F80+F81+F82+F83+F84+F85+F86+F87</f>
        <v>392915.48</v>
      </c>
      <c r="G66" s="27">
        <f>G67+G69+G71+G72+G74+G75+G77+G78+G79+G80+G82+G83+G84+G85+G86+G87</f>
        <v>133531.43000000002</v>
      </c>
      <c r="H66" s="27">
        <v>513225.27</v>
      </c>
      <c r="I66" s="27">
        <v>149808.87</v>
      </c>
      <c r="J66" s="27">
        <v>400994.58</v>
      </c>
      <c r="K66" s="27">
        <v>135335.13</v>
      </c>
      <c r="L66" s="27">
        <v>470185.85</v>
      </c>
      <c r="M66" s="27">
        <v>140838.12</v>
      </c>
      <c r="N66" s="27">
        <v>20034.099999999999</v>
      </c>
      <c r="O66" s="27">
        <f>O68+O70+O73+O76</f>
        <v>5389.88</v>
      </c>
      <c r="P66" s="27">
        <v>43039.42</v>
      </c>
      <c r="Q66" s="27">
        <v>8970.75</v>
      </c>
      <c r="R66" s="27">
        <v>1747.7</v>
      </c>
      <c r="S66" s="27">
        <v>526.98</v>
      </c>
      <c r="T66" s="27">
        <v>2315.63</v>
      </c>
      <c r="U66" s="27">
        <v>421.53</v>
      </c>
      <c r="V66" s="27">
        <v>1247.54</v>
      </c>
      <c r="W66" s="27">
        <v>287.77999999999997</v>
      </c>
      <c r="X66" s="27">
        <v>1885.35</v>
      </c>
      <c r="Y66" s="27">
        <v>381.09</v>
      </c>
      <c r="Z66" s="27">
        <v>791.3</v>
      </c>
      <c r="AA66" s="27">
        <v>170.92</v>
      </c>
      <c r="AB66" s="27">
        <v>2677.94</v>
      </c>
      <c r="AC66" s="27">
        <v>636.66999999999996</v>
      </c>
      <c r="AD66" s="27">
        <v>1200.44</v>
      </c>
      <c r="AE66" s="27">
        <v>243.74</v>
      </c>
      <c r="AF66" s="27">
        <v>2038.71</v>
      </c>
      <c r="AG66" s="27">
        <v>372.2</v>
      </c>
      <c r="AH66" s="27">
        <v>1530</v>
      </c>
      <c r="AI66" s="27">
        <v>294.72000000000003</v>
      </c>
      <c r="AJ66" s="27">
        <v>2088.7199999999998</v>
      </c>
      <c r="AK66" s="27">
        <v>391.01</v>
      </c>
      <c r="AL66" s="27">
        <v>1560.2</v>
      </c>
      <c r="AM66" s="27">
        <v>355.07</v>
      </c>
      <c r="AN66" s="27">
        <v>2215.73</v>
      </c>
      <c r="AO66" s="27">
        <v>443.73</v>
      </c>
      <c r="AP66" s="27">
        <v>1435.84</v>
      </c>
      <c r="AQ66" s="27">
        <v>695.96</v>
      </c>
      <c r="AR66" s="27">
        <v>1657.04</v>
      </c>
      <c r="AS66" s="27">
        <v>325.92</v>
      </c>
      <c r="AT66" s="27">
        <v>1160.24</v>
      </c>
      <c r="AU66" s="27">
        <v>257.04000000000002</v>
      </c>
      <c r="AV66" s="27">
        <v>1434.32</v>
      </c>
      <c r="AW66" s="27">
        <v>291.60000000000002</v>
      </c>
      <c r="AX66" s="27">
        <v>1905</v>
      </c>
      <c r="AY66" s="27">
        <v>494.55</v>
      </c>
      <c r="AZ66" s="27">
        <v>2216.2800000000002</v>
      </c>
      <c r="BA66" s="27">
        <v>473.73</v>
      </c>
      <c r="BB66" s="27">
        <v>729.98</v>
      </c>
      <c r="BC66" s="27">
        <v>240.79</v>
      </c>
      <c r="BD66" s="27">
        <v>1241.77</v>
      </c>
      <c r="BE66" s="27">
        <v>222.17</v>
      </c>
      <c r="BF66" s="27">
        <v>1184.8399999999999</v>
      </c>
      <c r="BG66" s="27">
        <v>339.29</v>
      </c>
      <c r="BH66" s="27">
        <v>1516.28</v>
      </c>
      <c r="BI66" s="27">
        <v>342.09</v>
      </c>
      <c r="BJ66" s="27">
        <v>1318.52</v>
      </c>
      <c r="BK66" s="27">
        <v>452.3</v>
      </c>
      <c r="BL66" s="27">
        <v>2127.7800000000002</v>
      </c>
      <c r="BM66" s="27">
        <v>412.84</v>
      </c>
      <c r="BN66" s="27">
        <v>473.3</v>
      </c>
      <c r="BO66" s="27">
        <v>75.959999999999994</v>
      </c>
      <c r="BP66" s="27">
        <v>1440.46</v>
      </c>
      <c r="BQ66" s="27">
        <v>387.15</v>
      </c>
      <c r="BR66" s="27">
        <v>1618.8</v>
      </c>
      <c r="BS66" s="27">
        <v>466.55</v>
      </c>
      <c r="BT66" s="27">
        <v>1863.25</v>
      </c>
      <c r="BU66" s="27">
        <v>426.71</v>
      </c>
      <c r="BV66" s="27">
        <v>2130.4</v>
      </c>
      <c r="BW66" s="27">
        <v>488.24</v>
      </c>
      <c r="BX66" s="28">
        <v>16320.16</v>
      </c>
      <c r="BY66" s="29">
        <v>3442.31</v>
      </c>
    </row>
    <row r="67" spans="1:77" ht="24.75" x14ac:dyDescent="0.25">
      <c r="A67" s="1" t="s">
        <v>284</v>
      </c>
      <c r="B67" s="2" t="s">
        <v>222</v>
      </c>
      <c r="C67" s="2" t="s">
        <v>163</v>
      </c>
      <c r="D67" s="3" t="s">
        <v>285</v>
      </c>
      <c r="E67" s="31" t="s">
        <v>286</v>
      </c>
      <c r="F67" s="32">
        <v>117748</v>
      </c>
      <c r="G67" s="32">
        <v>31398</v>
      </c>
      <c r="H67" s="32"/>
      <c r="I67" s="32"/>
      <c r="J67" s="32">
        <v>117748</v>
      </c>
      <c r="K67" s="32">
        <v>31398</v>
      </c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32"/>
      <c r="BK67" s="32"/>
      <c r="BL67" s="32"/>
      <c r="BM67" s="32"/>
      <c r="BN67" s="32"/>
      <c r="BO67" s="32"/>
      <c r="BP67" s="32"/>
      <c r="BQ67" s="32"/>
      <c r="BR67" s="32"/>
      <c r="BS67" s="32"/>
      <c r="BT67" s="32"/>
      <c r="BU67" s="32"/>
      <c r="BV67" s="32"/>
      <c r="BW67" s="32"/>
      <c r="BX67" s="33"/>
      <c r="BY67" s="34"/>
    </row>
    <row r="68" spans="1:77" ht="24.75" x14ac:dyDescent="0.25">
      <c r="A68" s="1" t="s">
        <v>284</v>
      </c>
      <c r="B68" s="2" t="s">
        <v>195</v>
      </c>
      <c r="C68" s="2" t="s">
        <v>163</v>
      </c>
      <c r="D68" s="3" t="s">
        <v>285</v>
      </c>
      <c r="E68" s="31" t="s">
        <v>287</v>
      </c>
      <c r="F68" s="32"/>
      <c r="G68" s="32"/>
      <c r="H68" s="32"/>
      <c r="I68" s="32"/>
      <c r="J68" s="32"/>
      <c r="K68" s="32"/>
      <c r="L68" s="32"/>
      <c r="M68" s="32"/>
      <c r="N68" s="32">
        <v>14699.4</v>
      </c>
      <c r="O68" s="32">
        <v>3456</v>
      </c>
      <c r="P68" s="32"/>
      <c r="Q68" s="32"/>
      <c r="R68" s="32">
        <v>1379.2</v>
      </c>
      <c r="S68" s="32">
        <v>324.60000000000002</v>
      </c>
      <c r="T68" s="32"/>
      <c r="U68" s="32"/>
      <c r="V68" s="32">
        <v>1135.8</v>
      </c>
      <c r="W68" s="32">
        <v>272</v>
      </c>
      <c r="X68" s="32"/>
      <c r="Y68" s="32"/>
      <c r="Z68" s="32">
        <v>330.4</v>
      </c>
      <c r="AA68" s="32">
        <v>68.8</v>
      </c>
      <c r="AB68" s="32"/>
      <c r="AC68" s="32"/>
      <c r="AD68" s="32">
        <v>975.3</v>
      </c>
      <c r="AE68" s="32">
        <v>226.6</v>
      </c>
      <c r="AF68" s="32"/>
      <c r="AG68" s="32"/>
      <c r="AH68" s="32">
        <v>1296.5</v>
      </c>
      <c r="AI68" s="32">
        <v>280.5</v>
      </c>
      <c r="AJ68" s="32"/>
      <c r="AK68" s="32"/>
      <c r="AL68" s="32">
        <v>1430.4</v>
      </c>
      <c r="AM68" s="32">
        <v>341.8</v>
      </c>
      <c r="AN68" s="32"/>
      <c r="AO68" s="32"/>
      <c r="AP68" s="32">
        <v>833</v>
      </c>
      <c r="AQ68" s="32">
        <v>193.5</v>
      </c>
      <c r="AR68" s="32"/>
      <c r="AS68" s="32"/>
      <c r="AT68" s="32">
        <v>1014.5</v>
      </c>
      <c r="AU68" s="32">
        <v>243.2</v>
      </c>
      <c r="AV68" s="32"/>
      <c r="AW68" s="32"/>
      <c r="AX68" s="32">
        <v>1519.2</v>
      </c>
      <c r="AY68" s="32">
        <v>337.6</v>
      </c>
      <c r="AZ68" s="32"/>
      <c r="BA68" s="32"/>
      <c r="BB68" s="32">
        <v>498</v>
      </c>
      <c r="BC68" s="32">
        <v>126.9</v>
      </c>
      <c r="BD68" s="32"/>
      <c r="BE68" s="32"/>
      <c r="BF68" s="32">
        <v>993.1</v>
      </c>
      <c r="BG68" s="32">
        <v>225.5</v>
      </c>
      <c r="BH68" s="32"/>
      <c r="BI68" s="32"/>
      <c r="BJ68" s="32">
        <v>939.5</v>
      </c>
      <c r="BK68" s="32">
        <v>230.2</v>
      </c>
      <c r="BL68" s="32"/>
      <c r="BM68" s="32"/>
      <c r="BN68" s="32">
        <v>349.2</v>
      </c>
      <c r="BO68" s="32">
        <v>62.1</v>
      </c>
      <c r="BP68" s="32"/>
      <c r="BQ68" s="32"/>
      <c r="BR68" s="32">
        <v>1405.3</v>
      </c>
      <c r="BS68" s="32">
        <v>372.7</v>
      </c>
      <c r="BT68" s="32"/>
      <c r="BU68" s="32"/>
      <c r="BV68" s="32">
        <v>600</v>
      </c>
      <c r="BW68" s="32">
        <v>150</v>
      </c>
      <c r="BX68" s="33"/>
      <c r="BY68" s="34"/>
    </row>
    <row r="69" spans="1:77" ht="24.75" x14ac:dyDescent="0.25">
      <c r="A69" s="1" t="s">
        <v>288</v>
      </c>
      <c r="B69" s="2" t="s">
        <v>222</v>
      </c>
      <c r="C69" s="2" t="s">
        <v>163</v>
      </c>
      <c r="D69" s="3" t="s">
        <v>285</v>
      </c>
      <c r="E69" s="31" t="s">
        <v>289</v>
      </c>
      <c r="F69" s="32">
        <v>11300</v>
      </c>
      <c r="G69" s="32">
        <v>11300</v>
      </c>
      <c r="H69" s="32"/>
      <c r="I69" s="32"/>
      <c r="J69" s="32">
        <v>11300</v>
      </c>
      <c r="K69" s="32">
        <v>11300</v>
      </c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32"/>
      <c r="BK69" s="32"/>
      <c r="BL69" s="32"/>
      <c r="BM69" s="32"/>
      <c r="BN69" s="32"/>
      <c r="BO69" s="32"/>
      <c r="BP69" s="32"/>
      <c r="BQ69" s="32"/>
      <c r="BR69" s="32"/>
      <c r="BS69" s="32"/>
      <c r="BT69" s="32"/>
      <c r="BU69" s="32"/>
      <c r="BV69" s="32"/>
      <c r="BW69" s="32"/>
      <c r="BX69" s="33"/>
      <c r="BY69" s="34"/>
    </row>
    <row r="70" spans="1:77" ht="24.75" x14ac:dyDescent="0.25">
      <c r="A70" s="1" t="s">
        <v>288</v>
      </c>
      <c r="B70" s="2" t="s">
        <v>195</v>
      </c>
      <c r="C70" s="2" t="s">
        <v>163</v>
      </c>
      <c r="D70" s="3" t="s">
        <v>285</v>
      </c>
      <c r="E70" s="31" t="s">
        <v>290</v>
      </c>
      <c r="F70" s="32"/>
      <c r="G70" s="32"/>
      <c r="H70" s="32"/>
      <c r="I70" s="32"/>
      <c r="J70" s="32"/>
      <c r="K70" s="32"/>
      <c r="L70" s="32"/>
      <c r="M70" s="32"/>
      <c r="N70" s="32">
        <v>1300</v>
      </c>
      <c r="O70" s="32">
        <v>1300</v>
      </c>
      <c r="P70" s="32"/>
      <c r="Q70" s="32"/>
      <c r="R70" s="32">
        <v>190</v>
      </c>
      <c r="S70" s="32">
        <v>190</v>
      </c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>
        <v>490</v>
      </c>
      <c r="AQ70" s="32">
        <v>490</v>
      </c>
      <c r="AR70" s="32"/>
      <c r="AS70" s="32"/>
      <c r="AT70" s="32"/>
      <c r="AU70" s="32"/>
      <c r="AV70" s="32"/>
      <c r="AW70" s="32"/>
      <c r="AX70" s="32">
        <v>140</v>
      </c>
      <c r="AY70" s="32">
        <v>140</v>
      </c>
      <c r="AZ70" s="32"/>
      <c r="BA70" s="32"/>
      <c r="BB70" s="32">
        <v>100</v>
      </c>
      <c r="BC70" s="32">
        <v>100</v>
      </c>
      <c r="BD70" s="32"/>
      <c r="BE70" s="32"/>
      <c r="BF70" s="32">
        <v>100</v>
      </c>
      <c r="BG70" s="32">
        <v>100</v>
      </c>
      <c r="BH70" s="32"/>
      <c r="BI70" s="32"/>
      <c r="BJ70" s="32">
        <v>210</v>
      </c>
      <c r="BK70" s="32">
        <v>210</v>
      </c>
      <c r="BL70" s="32"/>
      <c r="BM70" s="32"/>
      <c r="BN70" s="32"/>
      <c r="BO70" s="32"/>
      <c r="BP70" s="32"/>
      <c r="BQ70" s="32"/>
      <c r="BR70" s="32">
        <v>70</v>
      </c>
      <c r="BS70" s="32">
        <v>70</v>
      </c>
      <c r="BT70" s="32"/>
      <c r="BU70" s="32"/>
      <c r="BV70" s="32"/>
      <c r="BW70" s="32"/>
      <c r="BX70" s="33"/>
      <c r="BY70" s="34"/>
    </row>
    <row r="71" spans="1:77" ht="36.75" x14ac:dyDescent="0.25">
      <c r="A71" s="1" t="s">
        <v>291</v>
      </c>
      <c r="B71" s="2" t="s">
        <v>222</v>
      </c>
      <c r="C71" s="2" t="s">
        <v>163</v>
      </c>
      <c r="D71" s="3" t="s">
        <v>285</v>
      </c>
      <c r="E71" s="31" t="s">
        <v>292</v>
      </c>
      <c r="F71" s="32">
        <v>36252.839999999997</v>
      </c>
      <c r="G71" s="32">
        <v>36252.839999999997</v>
      </c>
      <c r="H71" s="32"/>
      <c r="I71" s="32"/>
      <c r="J71" s="32">
        <v>36252.839999999997</v>
      </c>
      <c r="K71" s="32">
        <v>36252.839999999997</v>
      </c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  <c r="BL71" s="32"/>
      <c r="BM71" s="32"/>
      <c r="BN71" s="32"/>
      <c r="BO71" s="32"/>
      <c r="BP71" s="32"/>
      <c r="BQ71" s="32"/>
      <c r="BR71" s="32"/>
      <c r="BS71" s="32"/>
      <c r="BT71" s="32"/>
      <c r="BU71" s="32"/>
      <c r="BV71" s="32"/>
      <c r="BW71" s="32"/>
      <c r="BX71" s="33"/>
      <c r="BY71" s="34"/>
    </row>
    <row r="72" spans="1:77" x14ac:dyDescent="0.25">
      <c r="A72" s="1" t="s">
        <v>293</v>
      </c>
      <c r="B72" s="2" t="s">
        <v>222</v>
      </c>
      <c r="C72" s="2" t="s">
        <v>163</v>
      </c>
      <c r="D72" s="3" t="s">
        <v>285</v>
      </c>
      <c r="E72" s="31" t="s">
        <v>294</v>
      </c>
      <c r="F72" s="32">
        <v>31132.240000000002</v>
      </c>
      <c r="G72" s="32">
        <v>2891.2</v>
      </c>
      <c r="H72" s="32"/>
      <c r="I72" s="32"/>
      <c r="J72" s="32">
        <v>31132.240000000002</v>
      </c>
      <c r="K72" s="32">
        <v>2891.2</v>
      </c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32"/>
      <c r="BQ72" s="32"/>
      <c r="BR72" s="32"/>
      <c r="BS72" s="32"/>
      <c r="BT72" s="32"/>
      <c r="BU72" s="32"/>
      <c r="BV72" s="32"/>
      <c r="BW72" s="32"/>
      <c r="BX72" s="33"/>
      <c r="BY72" s="34"/>
    </row>
    <row r="73" spans="1:77" x14ac:dyDescent="0.25">
      <c r="A73" s="1" t="s">
        <v>293</v>
      </c>
      <c r="B73" s="2" t="s">
        <v>195</v>
      </c>
      <c r="C73" s="2" t="s">
        <v>163</v>
      </c>
      <c r="D73" s="3" t="s">
        <v>285</v>
      </c>
      <c r="E73" s="31" t="s">
        <v>295</v>
      </c>
      <c r="F73" s="32"/>
      <c r="G73" s="32"/>
      <c r="H73" s="32"/>
      <c r="I73" s="32"/>
      <c r="J73" s="32"/>
      <c r="K73" s="32"/>
      <c r="L73" s="32"/>
      <c r="M73" s="32"/>
      <c r="N73" s="32">
        <v>2772.6</v>
      </c>
      <c r="O73" s="32">
        <v>333.88</v>
      </c>
      <c r="P73" s="32"/>
      <c r="Q73" s="32"/>
      <c r="R73" s="32">
        <v>127</v>
      </c>
      <c r="S73" s="32">
        <v>0.28000000000000003</v>
      </c>
      <c r="T73" s="32"/>
      <c r="U73" s="32"/>
      <c r="V73" s="32">
        <v>60.24</v>
      </c>
      <c r="W73" s="32">
        <v>3.68</v>
      </c>
      <c r="X73" s="32"/>
      <c r="Y73" s="32"/>
      <c r="Z73" s="32">
        <v>329</v>
      </c>
      <c r="AA73" s="32">
        <v>69.819999999999993</v>
      </c>
      <c r="AB73" s="32"/>
      <c r="AC73" s="32"/>
      <c r="AD73" s="32">
        <v>173.64</v>
      </c>
      <c r="AE73" s="32">
        <v>5.04</v>
      </c>
      <c r="AF73" s="32"/>
      <c r="AG73" s="32"/>
      <c r="AH73" s="32">
        <v>182</v>
      </c>
      <c r="AI73" s="32">
        <v>2.12</v>
      </c>
      <c r="AJ73" s="32"/>
      <c r="AK73" s="32"/>
      <c r="AL73" s="32">
        <v>78.3</v>
      </c>
      <c r="AM73" s="32">
        <v>1.17</v>
      </c>
      <c r="AN73" s="32"/>
      <c r="AO73" s="32"/>
      <c r="AP73" s="32">
        <v>61.34</v>
      </c>
      <c r="AQ73" s="32">
        <v>0.36</v>
      </c>
      <c r="AR73" s="32"/>
      <c r="AS73" s="32"/>
      <c r="AT73" s="32">
        <v>94.24</v>
      </c>
      <c r="AU73" s="32">
        <v>1.74</v>
      </c>
      <c r="AV73" s="32"/>
      <c r="AW73" s="32"/>
      <c r="AX73" s="32">
        <v>194.3</v>
      </c>
      <c r="AY73" s="32">
        <v>4.8499999999999996</v>
      </c>
      <c r="AZ73" s="32"/>
      <c r="BA73" s="32"/>
      <c r="BB73" s="32">
        <v>80.48</v>
      </c>
      <c r="BC73" s="32">
        <v>1.79</v>
      </c>
      <c r="BD73" s="32"/>
      <c r="BE73" s="32"/>
      <c r="BF73" s="32">
        <v>40.24</v>
      </c>
      <c r="BG73" s="32">
        <v>1.69</v>
      </c>
      <c r="BH73" s="32"/>
      <c r="BI73" s="32"/>
      <c r="BJ73" s="32">
        <v>117.52</v>
      </c>
      <c r="BK73" s="32"/>
      <c r="BL73" s="32"/>
      <c r="BM73" s="32"/>
      <c r="BN73" s="32">
        <v>72.599999999999994</v>
      </c>
      <c r="BO73" s="32">
        <v>1.76</v>
      </c>
      <c r="BP73" s="32"/>
      <c r="BQ73" s="32"/>
      <c r="BR73" s="32">
        <v>92</v>
      </c>
      <c r="BS73" s="32">
        <v>11.35</v>
      </c>
      <c r="BT73" s="32"/>
      <c r="BU73" s="32"/>
      <c r="BV73" s="32">
        <v>1069.7</v>
      </c>
      <c r="BW73" s="32">
        <v>228.24</v>
      </c>
      <c r="BX73" s="33"/>
      <c r="BY73" s="34"/>
    </row>
    <row r="74" spans="1:77" ht="24.75" x14ac:dyDescent="0.25">
      <c r="A74" s="1" t="s">
        <v>296</v>
      </c>
      <c r="B74" s="2" t="s">
        <v>222</v>
      </c>
      <c r="C74" s="2" t="s">
        <v>163</v>
      </c>
      <c r="D74" s="3" t="s">
        <v>285</v>
      </c>
      <c r="E74" s="31" t="s">
        <v>297</v>
      </c>
      <c r="F74" s="32">
        <v>1085.8</v>
      </c>
      <c r="G74" s="32">
        <v>269</v>
      </c>
      <c r="H74" s="32"/>
      <c r="I74" s="32"/>
      <c r="J74" s="32">
        <v>1085.8</v>
      </c>
      <c r="K74" s="32">
        <v>269</v>
      </c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32"/>
      <c r="BK74" s="32"/>
      <c r="BL74" s="32"/>
      <c r="BM74" s="32"/>
      <c r="BN74" s="32"/>
      <c r="BO74" s="32"/>
      <c r="BP74" s="32"/>
      <c r="BQ74" s="32"/>
      <c r="BR74" s="32"/>
      <c r="BS74" s="32"/>
      <c r="BT74" s="32"/>
      <c r="BU74" s="32"/>
      <c r="BV74" s="32"/>
      <c r="BW74" s="32"/>
      <c r="BX74" s="33"/>
      <c r="BY74" s="34"/>
    </row>
    <row r="75" spans="1:77" ht="36.75" x14ac:dyDescent="0.25">
      <c r="A75" s="1" t="s">
        <v>298</v>
      </c>
      <c r="B75" s="2" t="s">
        <v>222</v>
      </c>
      <c r="C75" s="2" t="s">
        <v>163</v>
      </c>
      <c r="D75" s="3" t="s">
        <v>285</v>
      </c>
      <c r="E75" s="31" t="s">
        <v>299</v>
      </c>
      <c r="F75" s="32">
        <v>1262.0999999999999</v>
      </c>
      <c r="G75" s="32">
        <v>300</v>
      </c>
      <c r="H75" s="32"/>
      <c r="I75" s="32"/>
      <c r="J75" s="32">
        <v>1262.0999999999999</v>
      </c>
      <c r="K75" s="32">
        <v>300</v>
      </c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32"/>
      <c r="BK75" s="32"/>
      <c r="BL75" s="32"/>
      <c r="BM75" s="32"/>
      <c r="BN75" s="32"/>
      <c r="BO75" s="32"/>
      <c r="BP75" s="32"/>
      <c r="BQ75" s="32"/>
      <c r="BR75" s="32"/>
      <c r="BS75" s="32"/>
      <c r="BT75" s="32"/>
      <c r="BU75" s="32"/>
      <c r="BV75" s="32"/>
      <c r="BW75" s="32"/>
      <c r="BX75" s="33"/>
      <c r="BY75" s="34"/>
    </row>
    <row r="76" spans="1:77" ht="36.75" x14ac:dyDescent="0.25">
      <c r="A76" s="1" t="s">
        <v>298</v>
      </c>
      <c r="B76" s="2" t="s">
        <v>195</v>
      </c>
      <c r="C76" s="2" t="s">
        <v>163</v>
      </c>
      <c r="D76" s="3" t="s">
        <v>285</v>
      </c>
      <c r="E76" s="31" t="s">
        <v>300</v>
      </c>
      <c r="F76" s="32"/>
      <c r="G76" s="32"/>
      <c r="H76" s="32"/>
      <c r="I76" s="32"/>
      <c r="J76" s="32"/>
      <c r="K76" s="32"/>
      <c r="L76" s="32"/>
      <c r="M76" s="32"/>
      <c r="N76" s="32">
        <v>1262.0999999999999</v>
      </c>
      <c r="O76" s="32">
        <v>300</v>
      </c>
      <c r="P76" s="32"/>
      <c r="Q76" s="32"/>
      <c r="R76" s="32">
        <v>51.5</v>
      </c>
      <c r="S76" s="32">
        <v>12.1</v>
      </c>
      <c r="T76" s="32"/>
      <c r="U76" s="32"/>
      <c r="V76" s="32">
        <v>51.5</v>
      </c>
      <c r="W76" s="32">
        <v>12.1</v>
      </c>
      <c r="X76" s="32"/>
      <c r="Y76" s="32"/>
      <c r="Z76" s="32">
        <v>131.9</v>
      </c>
      <c r="AA76" s="32">
        <v>32.299999999999997</v>
      </c>
      <c r="AB76" s="32"/>
      <c r="AC76" s="32"/>
      <c r="AD76" s="32">
        <v>51.5</v>
      </c>
      <c r="AE76" s="32">
        <v>12.1</v>
      </c>
      <c r="AF76" s="32"/>
      <c r="AG76" s="32"/>
      <c r="AH76" s="32">
        <v>51.5</v>
      </c>
      <c r="AI76" s="32">
        <v>12.1</v>
      </c>
      <c r="AJ76" s="32"/>
      <c r="AK76" s="32"/>
      <c r="AL76" s="32">
        <v>51.5</v>
      </c>
      <c r="AM76" s="32">
        <v>12.1</v>
      </c>
      <c r="AN76" s="32"/>
      <c r="AO76" s="32"/>
      <c r="AP76" s="32">
        <v>51.5</v>
      </c>
      <c r="AQ76" s="32">
        <v>12.1</v>
      </c>
      <c r="AR76" s="32"/>
      <c r="AS76" s="32"/>
      <c r="AT76" s="32">
        <v>51.5</v>
      </c>
      <c r="AU76" s="32">
        <v>12.1</v>
      </c>
      <c r="AV76" s="32"/>
      <c r="AW76" s="32"/>
      <c r="AX76" s="32">
        <v>51.5</v>
      </c>
      <c r="AY76" s="32">
        <v>12.1</v>
      </c>
      <c r="AZ76" s="32"/>
      <c r="BA76" s="32"/>
      <c r="BB76" s="32">
        <v>51.5</v>
      </c>
      <c r="BC76" s="32">
        <v>12.1</v>
      </c>
      <c r="BD76" s="32"/>
      <c r="BE76" s="32"/>
      <c r="BF76" s="32">
        <v>51.5</v>
      </c>
      <c r="BG76" s="32">
        <v>12.1</v>
      </c>
      <c r="BH76" s="32"/>
      <c r="BI76" s="32"/>
      <c r="BJ76" s="32">
        <v>51.5</v>
      </c>
      <c r="BK76" s="32">
        <v>12.1</v>
      </c>
      <c r="BL76" s="32"/>
      <c r="BM76" s="32"/>
      <c r="BN76" s="32">
        <v>51.5</v>
      </c>
      <c r="BO76" s="32">
        <v>12.1</v>
      </c>
      <c r="BP76" s="32"/>
      <c r="BQ76" s="32"/>
      <c r="BR76" s="32">
        <v>51.5</v>
      </c>
      <c r="BS76" s="32">
        <v>12.5</v>
      </c>
      <c r="BT76" s="32"/>
      <c r="BU76" s="32"/>
      <c r="BV76" s="32">
        <v>460.7</v>
      </c>
      <c r="BW76" s="32">
        <v>110</v>
      </c>
      <c r="BX76" s="33"/>
      <c r="BY76" s="34"/>
    </row>
    <row r="77" spans="1:77" ht="36.75" x14ac:dyDescent="0.25">
      <c r="A77" s="1" t="s">
        <v>301</v>
      </c>
      <c r="B77" s="2" t="s">
        <v>222</v>
      </c>
      <c r="C77" s="2" t="s">
        <v>163</v>
      </c>
      <c r="D77" s="3" t="s">
        <v>285</v>
      </c>
      <c r="E77" s="31" t="s">
        <v>302</v>
      </c>
      <c r="F77" s="32">
        <v>214.7</v>
      </c>
      <c r="G77" s="32">
        <v>28.6</v>
      </c>
      <c r="H77" s="32"/>
      <c r="I77" s="32"/>
      <c r="J77" s="32">
        <v>214.7</v>
      </c>
      <c r="K77" s="32">
        <v>28.6</v>
      </c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32"/>
      <c r="BK77" s="32"/>
      <c r="BL77" s="32"/>
      <c r="BM77" s="32"/>
      <c r="BN77" s="32"/>
      <c r="BO77" s="32"/>
      <c r="BP77" s="32"/>
      <c r="BQ77" s="32"/>
      <c r="BR77" s="32"/>
      <c r="BS77" s="32"/>
      <c r="BT77" s="32"/>
      <c r="BU77" s="32"/>
      <c r="BV77" s="32"/>
      <c r="BW77" s="32"/>
      <c r="BX77" s="33"/>
      <c r="BY77" s="34"/>
    </row>
    <row r="78" spans="1:77" ht="36.75" x14ac:dyDescent="0.25">
      <c r="A78" s="1" t="s">
        <v>303</v>
      </c>
      <c r="B78" s="2" t="s">
        <v>222</v>
      </c>
      <c r="C78" s="2" t="s">
        <v>163</v>
      </c>
      <c r="D78" s="3" t="s">
        <v>285</v>
      </c>
      <c r="E78" s="31" t="s">
        <v>304</v>
      </c>
      <c r="F78" s="32">
        <v>675</v>
      </c>
      <c r="G78" s="32">
        <v>675</v>
      </c>
      <c r="H78" s="32"/>
      <c r="I78" s="32"/>
      <c r="J78" s="32">
        <v>675</v>
      </c>
      <c r="K78" s="32">
        <v>675</v>
      </c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32"/>
      <c r="BK78" s="32"/>
      <c r="BL78" s="32"/>
      <c r="BM78" s="32"/>
      <c r="BN78" s="32"/>
      <c r="BO78" s="32"/>
      <c r="BP78" s="32"/>
      <c r="BQ78" s="32"/>
      <c r="BR78" s="32"/>
      <c r="BS78" s="32"/>
      <c r="BT78" s="32"/>
      <c r="BU78" s="32"/>
      <c r="BV78" s="32"/>
      <c r="BW78" s="32"/>
      <c r="BX78" s="33"/>
      <c r="BY78" s="34"/>
    </row>
    <row r="79" spans="1:77" ht="36.75" x14ac:dyDescent="0.25">
      <c r="A79" s="1" t="s">
        <v>305</v>
      </c>
      <c r="B79" s="2" t="s">
        <v>222</v>
      </c>
      <c r="C79" s="2" t="s">
        <v>163</v>
      </c>
      <c r="D79" s="3" t="s">
        <v>285</v>
      </c>
      <c r="E79" s="31" t="s">
        <v>306</v>
      </c>
      <c r="F79" s="32">
        <v>6022.1</v>
      </c>
      <c r="G79" s="32">
        <v>1500</v>
      </c>
      <c r="H79" s="32"/>
      <c r="I79" s="32"/>
      <c r="J79" s="32">
        <v>6022.1</v>
      </c>
      <c r="K79" s="32">
        <v>1500</v>
      </c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32"/>
      <c r="BG79" s="32"/>
      <c r="BH79" s="32"/>
      <c r="BI79" s="32"/>
      <c r="BJ79" s="32"/>
      <c r="BK79" s="32"/>
      <c r="BL79" s="32"/>
      <c r="BM79" s="32"/>
      <c r="BN79" s="32"/>
      <c r="BO79" s="32"/>
      <c r="BP79" s="32"/>
      <c r="BQ79" s="32"/>
      <c r="BR79" s="32"/>
      <c r="BS79" s="32"/>
      <c r="BT79" s="32"/>
      <c r="BU79" s="32"/>
      <c r="BV79" s="32"/>
      <c r="BW79" s="32"/>
      <c r="BX79" s="33"/>
      <c r="BY79" s="34"/>
    </row>
    <row r="80" spans="1:77" ht="24.75" x14ac:dyDescent="0.25">
      <c r="A80" s="1" t="s">
        <v>307</v>
      </c>
      <c r="B80" s="2" t="s">
        <v>222</v>
      </c>
      <c r="C80" s="2" t="s">
        <v>163</v>
      </c>
      <c r="D80" s="3" t="s">
        <v>285</v>
      </c>
      <c r="E80" s="31" t="s">
        <v>308</v>
      </c>
      <c r="F80" s="32">
        <v>165667.4</v>
      </c>
      <c r="G80" s="32">
        <v>40223.69</v>
      </c>
      <c r="H80" s="32"/>
      <c r="I80" s="32"/>
      <c r="J80" s="32">
        <v>165667.4</v>
      </c>
      <c r="K80" s="32">
        <v>40223.69</v>
      </c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32"/>
      <c r="BK80" s="32"/>
      <c r="BL80" s="32"/>
      <c r="BM80" s="32"/>
      <c r="BN80" s="32"/>
      <c r="BO80" s="32"/>
      <c r="BP80" s="32"/>
      <c r="BQ80" s="32"/>
      <c r="BR80" s="32"/>
      <c r="BS80" s="32"/>
      <c r="BT80" s="32"/>
      <c r="BU80" s="32"/>
      <c r="BV80" s="32"/>
      <c r="BW80" s="32"/>
      <c r="BX80" s="33"/>
      <c r="BY80" s="34"/>
    </row>
    <row r="81" spans="1:77" ht="60.75" x14ac:dyDescent="0.25">
      <c r="A81" s="1" t="s">
        <v>309</v>
      </c>
      <c r="B81" s="2" t="s">
        <v>222</v>
      </c>
      <c r="C81" s="2" t="s">
        <v>163</v>
      </c>
      <c r="D81" s="3" t="s">
        <v>285</v>
      </c>
      <c r="E81" s="31" t="s">
        <v>310</v>
      </c>
      <c r="F81" s="32">
        <v>4473</v>
      </c>
      <c r="G81" s="32"/>
      <c r="H81" s="32"/>
      <c r="I81" s="32"/>
      <c r="J81" s="32">
        <v>4473</v>
      </c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32"/>
      <c r="BK81" s="32"/>
      <c r="BL81" s="32"/>
      <c r="BM81" s="32"/>
      <c r="BN81" s="32"/>
      <c r="BO81" s="32"/>
      <c r="BP81" s="32"/>
      <c r="BQ81" s="32"/>
      <c r="BR81" s="32"/>
      <c r="BS81" s="32"/>
      <c r="BT81" s="32"/>
      <c r="BU81" s="32"/>
      <c r="BV81" s="32"/>
      <c r="BW81" s="32"/>
      <c r="BX81" s="33"/>
      <c r="BY81" s="34"/>
    </row>
    <row r="82" spans="1:77" ht="36.75" x14ac:dyDescent="0.25">
      <c r="A82" s="1" t="s">
        <v>311</v>
      </c>
      <c r="B82" s="2" t="s">
        <v>222</v>
      </c>
      <c r="C82" s="2" t="s">
        <v>163</v>
      </c>
      <c r="D82" s="3" t="s">
        <v>285</v>
      </c>
      <c r="E82" s="31" t="s">
        <v>312</v>
      </c>
      <c r="F82" s="32">
        <v>7560.2</v>
      </c>
      <c r="G82" s="32">
        <v>1721</v>
      </c>
      <c r="H82" s="32"/>
      <c r="I82" s="32"/>
      <c r="J82" s="32">
        <v>7560.2</v>
      </c>
      <c r="K82" s="32">
        <v>1721</v>
      </c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32"/>
      <c r="BK82" s="32"/>
      <c r="BL82" s="32"/>
      <c r="BM82" s="32"/>
      <c r="BN82" s="32"/>
      <c r="BO82" s="32"/>
      <c r="BP82" s="32"/>
      <c r="BQ82" s="32"/>
      <c r="BR82" s="32"/>
      <c r="BS82" s="32"/>
      <c r="BT82" s="32"/>
      <c r="BU82" s="32"/>
      <c r="BV82" s="32"/>
      <c r="BW82" s="32"/>
      <c r="BX82" s="33"/>
      <c r="BY82" s="34"/>
    </row>
    <row r="83" spans="1:77" ht="60.75" x14ac:dyDescent="0.25">
      <c r="A83" s="1" t="s">
        <v>313</v>
      </c>
      <c r="B83" s="2" t="s">
        <v>222</v>
      </c>
      <c r="C83" s="2" t="s">
        <v>163</v>
      </c>
      <c r="D83" s="3" t="s">
        <v>285</v>
      </c>
      <c r="E83" s="31" t="s">
        <v>314</v>
      </c>
      <c r="F83" s="32">
        <v>2415</v>
      </c>
      <c r="G83" s="32">
        <v>710</v>
      </c>
      <c r="H83" s="32"/>
      <c r="I83" s="32"/>
      <c r="J83" s="32">
        <v>2415</v>
      </c>
      <c r="K83" s="32">
        <v>710</v>
      </c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  <c r="BH83" s="32"/>
      <c r="BI83" s="32"/>
      <c r="BJ83" s="32"/>
      <c r="BK83" s="32"/>
      <c r="BL83" s="32"/>
      <c r="BM83" s="32"/>
      <c r="BN83" s="32"/>
      <c r="BO83" s="32"/>
      <c r="BP83" s="32"/>
      <c r="BQ83" s="32"/>
      <c r="BR83" s="32"/>
      <c r="BS83" s="32"/>
      <c r="BT83" s="32"/>
      <c r="BU83" s="32"/>
      <c r="BV83" s="32"/>
      <c r="BW83" s="32"/>
      <c r="BX83" s="33"/>
      <c r="BY83" s="34"/>
    </row>
    <row r="84" spans="1:77" ht="72.75" x14ac:dyDescent="0.25">
      <c r="A84" s="1" t="s">
        <v>315</v>
      </c>
      <c r="B84" s="2" t="s">
        <v>222</v>
      </c>
      <c r="C84" s="2" t="s">
        <v>163</v>
      </c>
      <c r="D84" s="3" t="s">
        <v>285</v>
      </c>
      <c r="E84" s="31" t="s">
        <v>316</v>
      </c>
      <c r="F84" s="32">
        <v>5481</v>
      </c>
      <c r="G84" s="32">
        <v>5481</v>
      </c>
      <c r="H84" s="32"/>
      <c r="I84" s="32"/>
      <c r="J84" s="32">
        <v>5481</v>
      </c>
      <c r="K84" s="32">
        <v>5481</v>
      </c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32"/>
      <c r="BG84" s="32"/>
      <c r="BH84" s="32"/>
      <c r="BI84" s="32"/>
      <c r="BJ84" s="32"/>
      <c r="BK84" s="32"/>
      <c r="BL84" s="32"/>
      <c r="BM84" s="32"/>
      <c r="BN84" s="32"/>
      <c r="BO84" s="32"/>
      <c r="BP84" s="32"/>
      <c r="BQ84" s="32"/>
      <c r="BR84" s="32"/>
      <c r="BS84" s="32"/>
      <c r="BT84" s="32"/>
      <c r="BU84" s="32"/>
      <c r="BV84" s="32"/>
      <c r="BW84" s="32"/>
      <c r="BX84" s="33"/>
      <c r="BY84" s="34"/>
    </row>
    <row r="85" spans="1:77" ht="60.75" x14ac:dyDescent="0.25">
      <c r="A85" s="1" t="s">
        <v>317</v>
      </c>
      <c r="B85" s="2" t="s">
        <v>222</v>
      </c>
      <c r="C85" s="2" t="s">
        <v>163</v>
      </c>
      <c r="D85" s="3" t="s">
        <v>285</v>
      </c>
      <c r="E85" s="31" t="s">
        <v>318</v>
      </c>
      <c r="F85" s="32">
        <v>548.1</v>
      </c>
      <c r="G85" s="32">
        <v>548.1</v>
      </c>
      <c r="H85" s="32"/>
      <c r="I85" s="32"/>
      <c r="J85" s="32">
        <v>548.1</v>
      </c>
      <c r="K85" s="32">
        <v>548.1</v>
      </c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32"/>
      <c r="BK85" s="32"/>
      <c r="BL85" s="32"/>
      <c r="BM85" s="32"/>
      <c r="BN85" s="32"/>
      <c r="BO85" s="32"/>
      <c r="BP85" s="32"/>
      <c r="BQ85" s="32"/>
      <c r="BR85" s="32"/>
      <c r="BS85" s="32"/>
      <c r="BT85" s="32"/>
      <c r="BU85" s="32"/>
      <c r="BV85" s="32"/>
      <c r="BW85" s="32"/>
      <c r="BX85" s="33"/>
      <c r="BY85" s="34"/>
    </row>
    <row r="86" spans="1:77" ht="48.75" x14ac:dyDescent="0.25">
      <c r="A86" s="1" t="s">
        <v>319</v>
      </c>
      <c r="B86" s="2" t="s">
        <v>222</v>
      </c>
      <c r="C86" s="2" t="s">
        <v>163</v>
      </c>
      <c r="D86" s="3" t="s">
        <v>285</v>
      </c>
      <c r="E86" s="31" t="s">
        <v>320</v>
      </c>
      <c r="F86" s="32">
        <v>845</v>
      </c>
      <c r="G86" s="32"/>
      <c r="H86" s="32"/>
      <c r="I86" s="32"/>
      <c r="J86" s="32">
        <v>845</v>
      </c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32"/>
      <c r="BP86" s="32"/>
      <c r="BQ86" s="32"/>
      <c r="BR86" s="32"/>
      <c r="BS86" s="32"/>
      <c r="BT86" s="32"/>
      <c r="BU86" s="32"/>
      <c r="BV86" s="32"/>
      <c r="BW86" s="32"/>
      <c r="BX86" s="33"/>
      <c r="BY86" s="34"/>
    </row>
    <row r="87" spans="1:77" ht="48.75" x14ac:dyDescent="0.25">
      <c r="A87" s="1" t="s">
        <v>321</v>
      </c>
      <c r="B87" s="2" t="s">
        <v>222</v>
      </c>
      <c r="C87" s="2" t="s">
        <v>163</v>
      </c>
      <c r="D87" s="3" t="s">
        <v>285</v>
      </c>
      <c r="E87" s="31" t="s">
        <v>322</v>
      </c>
      <c r="F87" s="32">
        <v>233</v>
      </c>
      <c r="G87" s="32">
        <v>233</v>
      </c>
      <c r="H87" s="32"/>
      <c r="I87" s="32"/>
      <c r="J87" s="32">
        <v>233</v>
      </c>
      <c r="K87" s="32">
        <v>233</v>
      </c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  <c r="BO87" s="32"/>
      <c r="BP87" s="32"/>
      <c r="BQ87" s="32"/>
      <c r="BR87" s="32"/>
      <c r="BS87" s="32"/>
      <c r="BT87" s="32"/>
      <c r="BU87" s="32"/>
      <c r="BV87" s="32"/>
      <c r="BW87" s="32"/>
      <c r="BX87" s="33"/>
      <c r="BY87" s="34"/>
    </row>
    <row r="88" spans="1:77" ht="60.75" x14ac:dyDescent="0.25">
      <c r="A88" s="1" t="s">
        <v>323</v>
      </c>
      <c r="B88" s="2" t="s">
        <v>222</v>
      </c>
      <c r="C88" s="2" t="s">
        <v>163</v>
      </c>
      <c r="D88" s="3" t="s">
        <v>285</v>
      </c>
      <c r="E88" s="31" t="s">
        <v>324</v>
      </c>
      <c r="F88" s="32"/>
      <c r="G88" s="32"/>
      <c r="H88" s="32"/>
      <c r="I88" s="32"/>
      <c r="J88" s="32">
        <v>8079.1</v>
      </c>
      <c r="K88" s="32">
        <v>1803.7</v>
      </c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32"/>
      <c r="BK88" s="32"/>
      <c r="BL88" s="32"/>
      <c r="BM88" s="32"/>
      <c r="BN88" s="32"/>
      <c r="BO88" s="32"/>
      <c r="BP88" s="32"/>
      <c r="BQ88" s="32"/>
      <c r="BR88" s="32"/>
      <c r="BS88" s="32"/>
      <c r="BT88" s="32"/>
      <c r="BU88" s="32"/>
      <c r="BV88" s="32"/>
      <c r="BW88" s="32"/>
      <c r="BX88" s="33"/>
      <c r="BY88" s="34"/>
    </row>
    <row r="89" spans="1:77" s="30" customFormat="1" ht="14.25" x14ac:dyDescent="0.2">
      <c r="A89" s="23" t="s">
        <v>325</v>
      </c>
      <c r="B89" s="24" t="s">
        <v>162</v>
      </c>
      <c r="C89" s="24" t="s">
        <v>163</v>
      </c>
      <c r="D89" s="25" t="s">
        <v>164</v>
      </c>
      <c r="E89" s="26" t="s">
        <v>326</v>
      </c>
      <c r="F89" s="27">
        <v>105.3</v>
      </c>
      <c r="G89" s="27">
        <v>245.3</v>
      </c>
      <c r="H89" s="27">
        <v>513225.27</v>
      </c>
      <c r="I89" s="27">
        <v>149808.87</v>
      </c>
      <c r="J89" s="27">
        <v>105.3</v>
      </c>
      <c r="K89" s="27">
        <v>245.3</v>
      </c>
      <c r="L89" s="27">
        <v>470185.85</v>
      </c>
      <c r="M89" s="27">
        <v>140838.12</v>
      </c>
      <c r="N89" s="27"/>
      <c r="O89" s="27"/>
      <c r="P89" s="27">
        <v>43039.42</v>
      </c>
      <c r="Q89" s="27">
        <v>8970.75</v>
      </c>
      <c r="R89" s="27"/>
      <c r="S89" s="27"/>
      <c r="T89" s="27">
        <v>2315.63</v>
      </c>
      <c r="U89" s="27">
        <v>421.53</v>
      </c>
      <c r="V89" s="27"/>
      <c r="W89" s="27"/>
      <c r="X89" s="27">
        <v>1885.35</v>
      </c>
      <c r="Y89" s="27">
        <v>381.09</v>
      </c>
      <c r="Z89" s="27"/>
      <c r="AA89" s="27"/>
      <c r="AB89" s="27">
        <v>2677.94</v>
      </c>
      <c r="AC89" s="27">
        <v>636.66999999999996</v>
      </c>
      <c r="AD89" s="27"/>
      <c r="AE89" s="27"/>
      <c r="AF89" s="27">
        <v>2038.71</v>
      </c>
      <c r="AG89" s="27">
        <v>372.2</v>
      </c>
      <c r="AH89" s="27"/>
      <c r="AI89" s="27"/>
      <c r="AJ89" s="27">
        <v>2088.7199999999998</v>
      </c>
      <c r="AK89" s="27">
        <v>391.01</v>
      </c>
      <c r="AL89" s="27"/>
      <c r="AM89" s="27"/>
      <c r="AN89" s="27">
        <v>2215.73</v>
      </c>
      <c r="AO89" s="27">
        <v>443.73</v>
      </c>
      <c r="AP89" s="27"/>
      <c r="AQ89" s="27"/>
      <c r="AR89" s="27">
        <v>1657.04</v>
      </c>
      <c r="AS89" s="27">
        <v>325.92</v>
      </c>
      <c r="AT89" s="27"/>
      <c r="AU89" s="27"/>
      <c r="AV89" s="27">
        <v>1434.32</v>
      </c>
      <c r="AW89" s="27">
        <v>291.60000000000002</v>
      </c>
      <c r="AX89" s="27"/>
      <c r="AY89" s="27"/>
      <c r="AZ89" s="27">
        <v>2216.2800000000002</v>
      </c>
      <c r="BA89" s="27">
        <v>473.73</v>
      </c>
      <c r="BB89" s="27"/>
      <c r="BC89" s="27"/>
      <c r="BD89" s="27">
        <v>1241.77</v>
      </c>
      <c r="BE89" s="27">
        <v>222.17</v>
      </c>
      <c r="BF89" s="27"/>
      <c r="BG89" s="27"/>
      <c r="BH89" s="27">
        <v>1516.28</v>
      </c>
      <c r="BI89" s="27">
        <v>342.09</v>
      </c>
      <c r="BJ89" s="27"/>
      <c r="BK89" s="27"/>
      <c r="BL89" s="27">
        <v>2127.7800000000002</v>
      </c>
      <c r="BM89" s="27">
        <v>412.84</v>
      </c>
      <c r="BN89" s="27"/>
      <c r="BO89" s="27"/>
      <c r="BP89" s="27">
        <v>1440.46</v>
      </c>
      <c r="BQ89" s="27">
        <v>387.15</v>
      </c>
      <c r="BR89" s="27"/>
      <c r="BS89" s="27"/>
      <c r="BT89" s="27">
        <v>1863.25</v>
      </c>
      <c r="BU89" s="27">
        <v>426.71</v>
      </c>
      <c r="BV89" s="27"/>
      <c r="BW89" s="27"/>
      <c r="BX89" s="28">
        <v>16320.16</v>
      </c>
      <c r="BY89" s="29">
        <v>3442.31</v>
      </c>
    </row>
    <row r="90" spans="1:77" ht="24.75" x14ac:dyDescent="0.25">
      <c r="A90" s="1" t="s">
        <v>327</v>
      </c>
      <c r="B90" s="2" t="s">
        <v>222</v>
      </c>
      <c r="C90" s="2" t="s">
        <v>163</v>
      </c>
      <c r="D90" s="3" t="s">
        <v>277</v>
      </c>
      <c r="E90" s="31" t="s">
        <v>328</v>
      </c>
      <c r="F90" s="32">
        <v>105.3</v>
      </c>
      <c r="G90" s="32">
        <v>245.3</v>
      </c>
      <c r="H90" s="32"/>
      <c r="I90" s="32"/>
      <c r="J90" s="32">
        <v>105.3</v>
      </c>
      <c r="K90" s="32">
        <v>245.3</v>
      </c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32"/>
      <c r="BK90" s="32"/>
      <c r="BL90" s="32"/>
      <c r="BM90" s="32"/>
      <c r="BN90" s="32"/>
      <c r="BO90" s="32"/>
      <c r="BP90" s="32"/>
      <c r="BQ90" s="32"/>
      <c r="BR90" s="32"/>
      <c r="BS90" s="32"/>
      <c r="BT90" s="32"/>
      <c r="BU90" s="32"/>
      <c r="BV90" s="32"/>
      <c r="BW90" s="32"/>
      <c r="BX90" s="33"/>
      <c r="BY90" s="34"/>
    </row>
    <row r="91" spans="1:77" s="30" customFormat="1" ht="14.25" x14ac:dyDescent="0.2">
      <c r="A91" s="23" t="s">
        <v>329</v>
      </c>
      <c r="B91" s="24" t="s">
        <v>162</v>
      </c>
      <c r="C91" s="24" t="s">
        <v>163</v>
      </c>
      <c r="D91" s="25" t="s">
        <v>164</v>
      </c>
      <c r="E91" s="26"/>
      <c r="F91" s="27"/>
      <c r="G91" s="27">
        <v>26.52</v>
      </c>
      <c r="H91" s="27">
        <v>513225.27</v>
      </c>
      <c r="I91" s="27">
        <v>149808.87</v>
      </c>
      <c r="J91" s="27"/>
      <c r="K91" s="27">
        <v>26.52</v>
      </c>
      <c r="L91" s="27">
        <v>470185.85</v>
      </c>
      <c r="M91" s="27">
        <v>140838.12</v>
      </c>
      <c r="N91" s="27"/>
      <c r="O91" s="27"/>
      <c r="P91" s="27">
        <v>43039.42</v>
      </c>
      <c r="Q91" s="27">
        <v>8970.75</v>
      </c>
      <c r="R91" s="27"/>
      <c r="S91" s="27"/>
      <c r="T91" s="27">
        <v>2315.63</v>
      </c>
      <c r="U91" s="27">
        <v>421.53</v>
      </c>
      <c r="V91" s="27"/>
      <c r="W91" s="27"/>
      <c r="X91" s="27">
        <v>1885.35</v>
      </c>
      <c r="Y91" s="27">
        <v>381.09</v>
      </c>
      <c r="Z91" s="27"/>
      <c r="AA91" s="27"/>
      <c r="AB91" s="27">
        <v>2677.94</v>
      </c>
      <c r="AC91" s="27">
        <v>636.66999999999996</v>
      </c>
      <c r="AD91" s="27"/>
      <c r="AE91" s="27"/>
      <c r="AF91" s="27">
        <v>2038.71</v>
      </c>
      <c r="AG91" s="27">
        <v>372.2</v>
      </c>
      <c r="AH91" s="27"/>
      <c r="AI91" s="27"/>
      <c r="AJ91" s="27">
        <v>2088.7199999999998</v>
      </c>
      <c r="AK91" s="27">
        <v>391.01</v>
      </c>
      <c r="AL91" s="27"/>
      <c r="AM91" s="27"/>
      <c r="AN91" s="27">
        <v>2215.73</v>
      </c>
      <c r="AO91" s="27">
        <v>443.73</v>
      </c>
      <c r="AP91" s="27"/>
      <c r="AQ91" s="27"/>
      <c r="AR91" s="27">
        <v>1657.04</v>
      </c>
      <c r="AS91" s="27">
        <v>325.92</v>
      </c>
      <c r="AT91" s="27"/>
      <c r="AU91" s="27"/>
      <c r="AV91" s="27">
        <v>1434.32</v>
      </c>
      <c r="AW91" s="27">
        <v>291.60000000000002</v>
      </c>
      <c r="AX91" s="27"/>
      <c r="AY91" s="27"/>
      <c r="AZ91" s="27">
        <v>2216.2800000000002</v>
      </c>
      <c r="BA91" s="27">
        <v>473.73</v>
      </c>
      <c r="BB91" s="27"/>
      <c r="BC91" s="27"/>
      <c r="BD91" s="27">
        <v>1241.77</v>
      </c>
      <c r="BE91" s="27">
        <v>222.17</v>
      </c>
      <c r="BF91" s="27"/>
      <c r="BG91" s="27"/>
      <c r="BH91" s="27">
        <v>1516.28</v>
      </c>
      <c r="BI91" s="27">
        <v>342.09</v>
      </c>
      <c r="BJ91" s="27"/>
      <c r="BK91" s="27"/>
      <c r="BL91" s="27">
        <v>2127.7800000000002</v>
      </c>
      <c r="BM91" s="27">
        <v>412.84</v>
      </c>
      <c r="BN91" s="27"/>
      <c r="BO91" s="27"/>
      <c r="BP91" s="27">
        <v>1440.46</v>
      </c>
      <c r="BQ91" s="27">
        <v>387.15</v>
      </c>
      <c r="BR91" s="27"/>
      <c r="BS91" s="27"/>
      <c r="BT91" s="27">
        <v>1863.25</v>
      </c>
      <c r="BU91" s="27">
        <v>426.71</v>
      </c>
      <c r="BV91" s="27"/>
      <c r="BW91" s="27"/>
      <c r="BX91" s="28">
        <v>16320.16</v>
      </c>
      <c r="BY91" s="29">
        <v>3442.31</v>
      </c>
    </row>
    <row r="92" spans="1:77" ht="48.75" x14ac:dyDescent="0.25">
      <c r="A92" s="1" t="s">
        <v>330</v>
      </c>
      <c r="B92" s="2" t="s">
        <v>222</v>
      </c>
      <c r="C92" s="2" t="s">
        <v>163</v>
      </c>
      <c r="D92" s="3" t="s">
        <v>285</v>
      </c>
      <c r="E92" s="31" t="s">
        <v>331</v>
      </c>
      <c r="F92" s="32"/>
      <c r="G92" s="32">
        <v>9</v>
      </c>
      <c r="H92" s="32"/>
      <c r="I92" s="32"/>
      <c r="J92" s="32"/>
      <c r="K92" s="32">
        <v>9</v>
      </c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3"/>
      <c r="BY92" s="34"/>
    </row>
    <row r="93" spans="1:77" x14ac:dyDescent="0.25">
      <c r="A93" s="1" t="s">
        <v>330</v>
      </c>
      <c r="B93" s="2" t="s">
        <v>222</v>
      </c>
      <c r="C93" s="2" t="s">
        <v>163</v>
      </c>
      <c r="D93" s="3" t="s">
        <v>277</v>
      </c>
      <c r="E93" s="31"/>
      <c r="F93" s="32"/>
      <c r="G93" s="32">
        <v>17.52</v>
      </c>
      <c r="H93" s="32"/>
      <c r="I93" s="32"/>
      <c r="J93" s="32"/>
      <c r="K93" s="32">
        <v>17.52</v>
      </c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32"/>
      <c r="BK93" s="32"/>
      <c r="BL93" s="32"/>
      <c r="BM93" s="32"/>
      <c r="BN93" s="32"/>
      <c r="BO93" s="32"/>
      <c r="BP93" s="32"/>
      <c r="BQ93" s="32"/>
      <c r="BR93" s="32"/>
      <c r="BS93" s="32"/>
      <c r="BT93" s="32"/>
      <c r="BU93" s="32"/>
      <c r="BV93" s="32"/>
      <c r="BW93" s="32"/>
      <c r="BX93" s="33"/>
      <c r="BY93" s="34"/>
    </row>
    <row r="94" spans="1:77" s="30" customFormat="1" ht="36" x14ac:dyDescent="0.2">
      <c r="A94" s="23" t="s">
        <v>332</v>
      </c>
      <c r="B94" s="24" t="s">
        <v>162</v>
      </c>
      <c r="C94" s="24" t="s">
        <v>163</v>
      </c>
      <c r="D94" s="25" t="s">
        <v>164</v>
      </c>
      <c r="E94" s="26" t="s">
        <v>333</v>
      </c>
      <c r="F94" s="27"/>
      <c r="G94" s="27">
        <v>-1092.6199999999999</v>
      </c>
      <c r="H94" s="27">
        <v>513225.27</v>
      </c>
      <c r="I94" s="27">
        <v>149808.87</v>
      </c>
      <c r="J94" s="27"/>
      <c r="K94" s="27">
        <v>-1083.6199999999999</v>
      </c>
      <c r="L94" s="27">
        <v>470185.85</v>
      </c>
      <c r="M94" s="27">
        <v>140838.12</v>
      </c>
      <c r="N94" s="27"/>
      <c r="O94" s="27">
        <v>-9</v>
      </c>
      <c r="P94" s="27">
        <v>43039.42</v>
      </c>
      <c r="Q94" s="27">
        <v>8970.75</v>
      </c>
      <c r="R94" s="27"/>
      <c r="S94" s="27"/>
      <c r="T94" s="27">
        <v>2315.63</v>
      </c>
      <c r="U94" s="27">
        <v>421.53</v>
      </c>
      <c r="V94" s="27"/>
      <c r="W94" s="27">
        <v>-3</v>
      </c>
      <c r="X94" s="27">
        <v>1885.35</v>
      </c>
      <c r="Y94" s="27">
        <v>381.09</v>
      </c>
      <c r="Z94" s="27"/>
      <c r="AA94" s="27">
        <v>-3</v>
      </c>
      <c r="AB94" s="27">
        <v>2677.94</v>
      </c>
      <c r="AC94" s="27">
        <v>636.66999999999996</v>
      </c>
      <c r="AD94" s="27"/>
      <c r="AE94" s="27"/>
      <c r="AF94" s="27">
        <v>2038.71</v>
      </c>
      <c r="AG94" s="27">
        <v>372.2</v>
      </c>
      <c r="AH94" s="27"/>
      <c r="AI94" s="27"/>
      <c r="AJ94" s="27">
        <v>2088.7199999999998</v>
      </c>
      <c r="AK94" s="27">
        <v>391.01</v>
      </c>
      <c r="AL94" s="27"/>
      <c r="AM94" s="27">
        <v>-3</v>
      </c>
      <c r="AN94" s="27">
        <v>2215.73</v>
      </c>
      <c r="AO94" s="27">
        <v>443.73</v>
      </c>
      <c r="AP94" s="27"/>
      <c r="AQ94" s="27"/>
      <c r="AR94" s="27">
        <v>1657.04</v>
      </c>
      <c r="AS94" s="27">
        <v>325.92</v>
      </c>
      <c r="AT94" s="27"/>
      <c r="AU94" s="27"/>
      <c r="AV94" s="27">
        <v>1434.32</v>
      </c>
      <c r="AW94" s="27">
        <v>291.60000000000002</v>
      </c>
      <c r="AX94" s="27"/>
      <c r="AY94" s="27"/>
      <c r="AZ94" s="27">
        <v>2216.2800000000002</v>
      </c>
      <c r="BA94" s="27">
        <v>473.73</v>
      </c>
      <c r="BB94" s="27"/>
      <c r="BC94" s="27"/>
      <c r="BD94" s="27">
        <v>1241.77</v>
      </c>
      <c r="BE94" s="27">
        <v>222.17</v>
      </c>
      <c r="BF94" s="27"/>
      <c r="BG94" s="27"/>
      <c r="BH94" s="27">
        <v>1516.28</v>
      </c>
      <c r="BI94" s="27">
        <v>342.09</v>
      </c>
      <c r="BJ94" s="27"/>
      <c r="BK94" s="27"/>
      <c r="BL94" s="27">
        <v>2127.7800000000002</v>
      </c>
      <c r="BM94" s="27">
        <v>412.84</v>
      </c>
      <c r="BN94" s="27"/>
      <c r="BO94" s="27"/>
      <c r="BP94" s="27">
        <v>1440.46</v>
      </c>
      <c r="BQ94" s="27">
        <v>387.15</v>
      </c>
      <c r="BR94" s="27"/>
      <c r="BS94" s="27"/>
      <c r="BT94" s="27">
        <v>1863.25</v>
      </c>
      <c r="BU94" s="27">
        <v>426.71</v>
      </c>
      <c r="BV94" s="27"/>
      <c r="BW94" s="27"/>
      <c r="BX94" s="28">
        <v>16320.16</v>
      </c>
      <c r="BY94" s="29">
        <v>3442.31</v>
      </c>
    </row>
    <row r="95" spans="1:77" ht="36.75" x14ac:dyDescent="0.25">
      <c r="A95" s="1" t="s">
        <v>334</v>
      </c>
      <c r="B95" s="2" t="s">
        <v>222</v>
      </c>
      <c r="C95" s="2" t="s">
        <v>163</v>
      </c>
      <c r="D95" s="3" t="s">
        <v>285</v>
      </c>
      <c r="E95" s="31" t="s">
        <v>335</v>
      </c>
      <c r="F95" s="32"/>
      <c r="G95" s="32">
        <v>-1083.6199999999999</v>
      </c>
      <c r="H95" s="32"/>
      <c r="I95" s="32"/>
      <c r="J95" s="32"/>
      <c r="K95" s="32">
        <v>-1083.6199999999999</v>
      </c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32"/>
      <c r="BK95" s="32"/>
      <c r="BL95" s="32"/>
      <c r="BM95" s="32"/>
      <c r="BN95" s="32"/>
      <c r="BO95" s="32"/>
      <c r="BP95" s="32"/>
      <c r="BQ95" s="32"/>
      <c r="BR95" s="32"/>
      <c r="BS95" s="32"/>
      <c r="BT95" s="32"/>
      <c r="BU95" s="32"/>
      <c r="BV95" s="32"/>
      <c r="BW95" s="32"/>
      <c r="BX95" s="33"/>
      <c r="BY95" s="34"/>
    </row>
    <row r="96" spans="1:77" ht="36.75" x14ac:dyDescent="0.25">
      <c r="A96" s="1" t="s">
        <v>334</v>
      </c>
      <c r="B96" s="2" t="s">
        <v>195</v>
      </c>
      <c r="C96" s="2" t="s">
        <v>163</v>
      </c>
      <c r="D96" s="3" t="s">
        <v>285</v>
      </c>
      <c r="E96" s="31" t="s">
        <v>336</v>
      </c>
      <c r="F96" s="32"/>
      <c r="G96" s="32">
        <v>-9</v>
      </c>
      <c r="H96" s="32"/>
      <c r="I96" s="32"/>
      <c r="J96" s="32"/>
      <c r="K96" s="32"/>
      <c r="L96" s="32"/>
      <c r="M96" s="32"/>
      <c r="N96" s="32"/>
      <c r="O96" s="32">
        <v>-9</v>
      </c>
      <c r="P96" s="32"/>
      <c r="Q96" s="32"/>
      <c r="R96" s="32"/>
      <c r="S96" s="32"/>
      <c r="T96" s="32"/>
      <c r="U96" s="32"/>
      <c r="V96" s="32"/>
      <c r="W96" s="32">
        <v>-3</v>
      </c>
      <c r="X96" s="32"/>
      <c r="Y96" s="32"/>
      <c r="Z96" s="32"/>
      <c r="AA96" s="32">
        <v>-3</v>
      </c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>
        <v>-3</v>
      </c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32"/>
      <c r="BP96" s="32"/>
      <c r="BQ96" s="32"/>
      <c r="BR96" s="32"/>
      <c r="BS96" s="32"/>
      <c r="BT96" s="32"/>
      <c r="BU96" s="32"/>
      <c r="BV96" s="32"/>
      <c r="BW96" s="32"/>
      <c r="BX96" s="33"/>
      <c r="BY96" s="34"/>
    </row>
    <row r="97" spans="1:77" ht="15.75" x14ac:dyDescent="0.25">
      <c r="A97" s="35"/>
      <c r="B97" s="36"/>
      <c r="C97" s="36"/>
      <c r="D97" s="37"/>
      <c r="E97" s="38" t="s">
        <v>337</v>
      </c>
      <c r="F97" s="39">
        <f>F12+F65</f>
        <v>472926.77999999997</v>
      </c>
      <c r="G97" s="39">
        <f>G12+G65</f>
        <v>150781.58000000002</v>
      </c>
      <c r="H97" s="39">
        <f t="shared" ref="H97:BQ97" si="0">H11</f>
        <v>513225.27</v>
      </c>
      <c r="I97" s="39">
        <f t="shared" si="0"/>
        <v>149808.87</v>
      </c>
      <c r="J97" s="39">
        <f t="shared" si="0"/>
        <v>458602.88</v>
      </c>
      <c r="K97" s="39">
        <v>148053.18</v>
      </c>
      <c r="L97" s="39">
        <f t="shared" si="0"/>
        <v>470185.85</v>
      </c>
      <c r="M97" s="39">
        <f t="shared" si="0"/>
        <v>140838.12</v>
      </c>
      <c r="N97" s="39">
        <f t="shared" si="0"/>
        <v>42437.1</v>
      </c>
      <c r="O97" s="39">
        <f>O12+O65</f>
        <v>9921.98</v>
      </c>
      <c r="P97" s="39">
        <f t="shared" si="0"/>
        <v>43039.42</v>
      </c>
      <c r="Q97" s="39">
        <f t="shared" si="0"/>
        <v>8970.75</v>
      </c>
      <c r="R97" s="39">
        <f t="shared" si="0"/>
        <v>2287.6999999999998</v>
      </c>
      <c r="S97" s="39">
        <f t="shared" si="0"/>
        <v>595.45000000000005</v>
      </c>
      <c r="T97" s="39">
        <f t="shared" si="0"/>
        <v>2315.63</v>
      </c>
      <c r="U97" s="39">
        <f t="shared" si="0"/>
        <v>421.53</v>
      </c>
      <c r="V97" s="39">
        <f t="shared" si="0"/>
        <v>1881.04</v>
      </c>
      <c r="W97" s="39">
        <f t="shared" si="0"/>
        <v>377.03</v>
      </c>
      <c r="X97" s="39">
        <f t="shared" si="0"/>
        <v>1885.35</v>
      </c>
      <c r="Y97" s="39">
        <f t="shared" si="0"/>
        <v>381.09</v>
      </c>
      <c r="Z97" s="39">
        <f t="shared" si="0"/>
        <v>2570.8000000000002</v>
      </c>
      <c r="AA97" s="39">
        <f t="shared" si="0"/>
        <v>590.97</v>
      </c>
      <c r="AB97" s="39">
        <f t="shared" si="0"/>
        <v>2677.94</v>
      </c>
      <c r="AC97" s="39">
        <f t="shared" si="0"/>
        <v>636.66999999999996</v>
      </c>
      <c r="AD97" s="39">
        <f t="shared" si="0"/>
        <v>2034.84</v>
      </c>
      <c r="AE97" s="39">
        <f t="shared" si="0"/>
        <v>369.66</v>
      </c>
      <c r="AF97" s="39">
        <f t="shared" si="0"/>
        <v>2038.71</v>
      </c>
      <c r="AG97" s="39">
        <f t="shared" si="0"/>
        <v>372.2</v>
      </c>
      <c r="AH97" s="39">
        <f t="shared" si="0"/>
        <v>2086.4</v>
      </c>
      <c r="AI97" s="39">
        <f t="shared" si="0"/>
        <v>392.09</v>
      </c>
      <c r="AJ97" s="39">
        <f t="shared" si="0"/>
        <v>2088.7199999999998</v>
      </c>
      <c r="AK97" s="39">
        <f t="shared" si="0"/>
        <v>391.01</v>
      </c>
      <c r="AL97" s="39">
        <f t="shared" si="0"/>
        <v>2212.1999999999998</v>
      </c>
      <c r="AM97" s="39">
        <f t="shared" si="0"/>
        <v>501.72</v>
      </c>
      <c r="AN97" s="39">
        <f t="shared" si="0"/>
        <v>2215.73</v>
      </c>
      <c r="AO97" s="39">
        <f t="shared" si="0"/>
        <v>443.73</v>
      </c>
      <c r="AP97" s="39">
        <f t="shared" si="0"/>
        <v>1653.64</v>
      </c>
      <c r="AQ97" s="39">
        <f t="shared" si="0"/>
        <v>724.66</v>
      </c>
      <c r="AR97" s="39">
        <f t="shared" si="0"/>
        <v>1657.04</v>
      </c>
      <c r="AS97" s="39">
        <f t="shared" si="0"/>
        <v>325.92</v>
      </c>
      <c r="AT97" s="39">
        <f t="shared" si="0"/>
        <v>1423.94</v>
      </c>
      <c r="AU97" s="39">
        <f t="shared" si="0"/>
        <v>288.07</v>
      </c>
      <c r="AV97" s="39">
        <f t="shared" si="0"/>
        <v>1434.32</v>
      </c>
      <c r="AW97" s="39">
        <f t="shared" si="0"/>
        <v>291.60000000000002</v>
      </c>
      <c r="AX97" s="39">
        <f t="shared" si="0"/>
        <v>2199.3000000000002</v>
      </c>
      <c r="AY97" s="39">
        <f t="shared" si="0"/>
        <v>537.79999999999995</v>
      </c>
      <c r="AZ97" s="39">
        <f t="shared" si="0"/>
        <v>2216.2800000000002</v>
      </c>
      <c r="BA97" s="39">
        <f t="shared" si="0"/>
        <v>473.73</v>
      </c>
      <c r="BB97" s="39">
        <f t="shared" si="0"/>
        <v>1240.78</v>
      </c>
      <c r="BC97" s="39">
        <f t="shared" si="0"/>
        <v>319.91000000000003</v>
      </c>
      <c r="BD97" s="39">
        <f t="shared" si="0"/>
        <v>1241.77</v>
      </c>
      <c r="BE97" s="39">
        <f t="shared" si="0"/>
        <v>222.17</v>
      </c>
      <c r="BF97" s="39">
        <f t="shared" si="0"/>
        <v>1493.14</v>
      </c>
      <c r="BG97" s="39">
        <f t="shared" si="0"/>
        <v>392.69</v>
      </c>
      <c r="BH97" s="39">
        <f t="shared" si="0"/>
        <v>1516.28</v>
      </c>
      <c r="BI97" s="39">
        <f t="shared" si="0"/>
        <v>342.09</v>
      </c>
      <c r="BJ97" s="39">
        <f t="shared" si="0"/>
        <v>2112.2199999999998</v>
      </c>
      <c r="BK97" s="39">
        <f t="shared" si="0"/>
        <v>613.03</v>
      </c>
      <c r="BL97" s="39">
        <f t="shared" si="0"/>
        <v>2127.7800000000002</v>
      </c>
      <c r="BM97" s="39">
        <f t="shared" si="0"/>
        <v>412.84</v>
      </c>
      <c r="BN97" s="39">
        <f t="shared" si="0"/>
        <v>1353.7</v>
      </c>
      <c r="BO97" s="39">
        <f t="shared" si="0"/>
        <v>485.03</v>
      </c>
      <c r="BP97" s="39">
        <f t="shared" si="0"/>
        <v>1440.46</v>
      </c>
      <c r="BQ97" s="39">
        <f t="shared" si="0"/>
        <v>387.15</v>
      </c>
      <c r="BR97" s="39">
        <f t="shared" ref="BR97:BY97" si="1">BR11</f>
        <v>1861.9</v>
      </c>
      <c r="BS97" s="39">
        <f t="shared" si="1"/>
        <v>499.25</v>
      </c>
      <c r="BT97" s="39">
        <f t="shared" si="1"/>
        <v>1863.25</v>
      </c>
      <c r="BU97" s="39">
        <f t="shared" si="1"/>
        <v>426.71</v>
      </c>
      <c r="BV97" s="39">
        <f t="shared" si="1"/>
        <v>16025.5</v>
      </c>
      <c r="BW97" s="39">
        <f t="shared" si="1"/>
        <v>3234.63</v>
      </c>
      <c r="BX97" s="40">
        <f t="shared" si="1"/>
        <v>16320.16</v>
      </c>
      <c r="BY97" s="41">
        <f t="shared" si="1"/>
        <v>3442.31</v>
      </c>
    </row>
    <row r="98" spans="1:77" ht="15.75" x14ac:dyDescent="0.25">
      <c r="A98" s="35"/>
      <c r="B98" s="36"/>
      <c r="C98" s="36"/>
      <c r="D98" s="37"/>
      <c r="E98" s="38" t="s">
        <v>338</v>
      </c>
      <c r="F98" s="39">
        <v>12235.28</v>
      </c>
      <c r="G98" s="39">
        <v>-8166.53</v>
      </c>
      <c r="H98" s="39"/>
      <c r="I98" s="39"/>
      <c r="J98" s="39">
        <f>J99-J97</f>
        <v>12582.969999999972</v>
      </c>
      <c r="K98" s="39">
        <v>-7215.2</v>
      </c>
      <c r="L98" s="39"/>
      <c r="M98" s="39"/>
      <c r="N98" s="39">
        <v>652.30999999999995</v>
      </c>
      <c r="O98" s="39">
        <v>-951.33</v>
      </c>
      <c r="P98" s="39"/>
      <c r="Q98" s="39"/>
      <c r="R98" s="39">
        <f>R99-R97</f>
        <v>27.930000000000291</v>
      </c>
      <c r="S98" s="39">
        <f>S99-S97</f>
        <v>-173.92000000000007</v>
      </c>
      <c r="T98" s="39"/>
      <c r="U98" s="39"/>
      <c r="V98" s="39">
        <f>V99-V97</f>
        <v>4.3099999999999454</v>
      </c>
      <c r="W98" s="39">
        <f>W99-W97</f>
        <v>4.0600000000000023</v>
      </c>
      <c r="X98" s="39"/>
      <c r="Y98" s="39"/>
      <c r="Z98" s="39">
        <f>Z99-Z97</f>
        <v>107.13999999999987</v>
      </c>
      <c r="AA98" s="39">
        <f>AA99-AA97</f>
        <v>45.699999999999932</v>
      </c>
      <c r="AB98" s="39"/>
      <c r="AC98" s="39"/>
      <c r="AD98" s="39">
        <f>AD99-AD97</f>
        <v>3.8700000000001182</v>
      </c>
      <c r="AE98" s="39">
        <f>AE99-AE97</f>
        <v>2.5399999999999636</v>
      </c>
      <c r="AF98" s="39"/>
      <c r="AG98" s="39"/>
      <c r="AH98" s="39">
        <f>AH99-AH97</f>
        <v>2.319999999999709</v>
      </c>
      <c r="AI98" s="39">
        <f>AI99-AI97</f>
        <v>-1.0799999999999841</v>
      </c>
      <c r="AJ98" s="39"/>
      <c r="AK98" s="39"/>
      <c r="AL98" s="39">
        <f>AL99-AL97</f>
        <v>3.5300000000002001</v>
      </c>
      <c r="AM98" s="39">
        <f>AM99-AM97</f>
        <v>-57.990000000000009</v>
      </c>
      <c r="AN98" s="39"/>
      <c r="AO98" s="39"/>
      <c r="AP98" s="39">
        <f>AP99-AP97</f>
        <v>3.3999999999998636</v>
      </c>
      <c r="AQ98" s="39">
        <f>AQ99-AQ97</f>
        <v>-398.73999999999995</v>
      </c>
      <c r="AR98" s="39"/>
      <c r="AS98" s="39"/>
      <c r="AT98" s="39">
        <f>AT99-AT97</f>
        <v>10.379999999999882</v>
      </c>
      <c r="AU98" s="39">
        <f>AU99-AU97</f>
        <v>3.5300000000000296</v>
      </c>
      <c r="AV98" s="39"/>
      <c r="AW98" s="39"/>
      <c r="AX98" s="39">
        <f>AX99-AX97</f>
        <v>16.980000000000018</v>
      </c>
      <c r="AY98" s="39">
        <f>AY99-AY97</f>
        <v>-64.069999999999936</v>
      </c>
      <c r="AZ98" s="39"/>
      <c r="BA98" s="39"/>
      <c r="BB98" s="39">
        <f>BB99-BB97</f>
        <v>0.99000000000000909</v>
      </c>
      <c r="BC98" s="39">
        <f>BC99-BC97</f>
        <v>-97.740000000000038</v>
      </c>
      <c r="BD98" s="39"/>
      <c r="BE98" s="39"/>
      <c r="BF98" s="39">
        <f>BF99-BF97</f>
        <v>23.139999999999873</v>
      </c>
      <c r="BG98" s="39">
        <f>BG99-BG97</f>
        <v>-50.600000000000023</v>
      </c>
      <c r="BH98" s="39"/>
      <c r="BI98" s="39"/>
      <c r="BJ98" s="39">
        <f>BJ99-BJ97</f>
        <v>15.5600000000004</v>
      </c>
      <c r="BK98" s="39">
        <f>BK99-BK97</f>
        <v>-200.19</v>
      </c>
      <c r="BL98" s="39"/>
      <c r="BM98" s="39"/>
      <c r="BN98" s="39">
        <f>BN99-BN97</f>
        <v>86.759999999999991</v>
      </c>
      <c r="BO98" s="39">
        <f>BO99-BO97</f>
        <v>-97.88</v>
      </c>
      <c r="BP98" s="39"/>
      <c r="BQ98" s="39"/>
      <c r="BR98" s="39">
        <f>BR99-BR97</f>
        <v>1.3499999999999091</v>
      </c>
      <c r="BS98" s="39">
        <f>BS99-BS97</f>
        <v>-72.54000000000002</v>
      </c>
      <c r="BT98" s="39"/>
      <c r="BU98" s="39"/>
      <c r="BV98" s="39">
        <f>BV99-BV97</f>
        <v>294.65999999999985</v>
      </c>
      <c r="BW98" s="39">
        <f>BW99-BW97</f>
        <v>207.67999999999984</v>
      </c>
      <c r="BX98" s="40"/>
      <c r="BY98" s="41"/>
    </row>
    <row r="99" spans="1:77" ht="15.75" x14ac:dyDescent="0.25">
      <c r="A99" s="35"/>
      <c r="B99" s="36"/>
      <c r="C99" s="36"/>
      <c r="D99" s="37"/>
      <c r="E99" s="38" t="s">
        <v>339</v>
      </c>
      <c r="F99" s="39">
        <f>F97+F98</f>
        <v>485162.06</v>
      </c>
      <c r="G99" s="39">
        <f>G97+G98</f>
        <v>142615.05000000002</v>
      </c>
      <c r="H99" s="39"/>
      <c r="I99" s="39"/>
      <c r="J99" s="39">
        <v>471185.85</v>
      </c>
      <c r="K99" s="39">
        <f>K97+K98</f>
        <v>140837.97999999998</v>
      </c>
      <c r="L99" s="39"/>
      <c r="M99" s="39"/>
      <c r="N99" s="39">
        <f>N97+N98</f>
        <v>43089.409999999996</v>
      </c>
      <c r="O99" s="39">
        <f>O97+O98</f>
        <v>8970.65</v>
      </c>
      <c r="P99" s="39"/>
      <c r="Q99" s="39"/>
      <c r="R99" s="39">
        <f>T11</f>
        <v>2315.63</v>
      </c>
      <c r="S99" s="39">
        <f>U11</f>
        <v>421.53</v>
      </c>
      <c r="T99" s="39"/>
      <c r="U99" s="39"/>
      <c r="V99" s="39">
        <f>X11</f>
        <v>1885.35</v>
      </c>
      <c r="W99" s="39">
        <f>Y11</f>
        <v>381.09</v>
      </c>
      <c r="X99" s="39"/>
      <c r="Y99" s="39"/>
      <c r="Z99" s="39">
        <f>AB11</f>
        <v>2677.94</v>
      </c>
      <c r="AA99" s="39">
        <f>AC11</f>
        <v>636.66999999999996</v>
      </c>
      <c r="AB99" s="39"/>
      <c r="AC99" s="39"/>
      <c r="AD99" s="39">
        <f>AF11</f>
        <v>2038.71</v>
      </c>
      <c r="AE99" s="39">
        <f>AG11</f>
        <v>372.2</v>
      </c>
      <c r="AF99" s="39"/>
      <c r="AG99" s="39"/>
      <c r="AH99" s="39">
        <f>AJ11</f>
        <v>2088.7199999999998</v>
      </c>
      <c r="AI99" s="39">
        <f>AK11</f>
        <v>391.01</v>
      </c>
      <c r="AJ99" s="39"/>
      <c r="AK99" s="39"/>
      <c r="AL99" s="39">
        <f>AN11</f>
        <v>2215.73</v>
      </c>
      <c r="AM99" s="39">
        <f>AO11</f>
        <v>443.73</v>
      </c>
      <c r="AN99" s="39"/>
      <c r="AO99" s="39"/>
      <c r="AP99" s="39">
        <f>AR11</f>
        <v>1657.04</v>
      </c>
      <c r="AQ99" s="39">
        <f>AS11</f>
        <v>325.92</v>
      </c>
      <c r="AR99" s="39"/>
      <c r="AS99" s="39"/>
      <c r="AT99" s="39">
        <f>AV11</f>
        <v>1434.32</v>
      </c>
      <c r="AU99" s="39">
        <f>AW11</f>
        <v>291.60000000000002</v>
      </c>
      <c r="AV99" s="39"/>
      <c r="AW99" s="39"/>
      <c r="AX99" s="39">
        <f>AZ11</f>
        <v>2216.2800000000002</v>
      </c>
      <c r="AY99" s="39">
        <f>BA11</f>
        <v>473.73</v>
      </c>
      <c r="AZ99" s="39"/>
      <c r="BA99" s="39"/>
      <c r="BB99" s="39">
        <f>BD11</f>
        <v>1241.77</v>
      </c>
      <c r="BC99" s="39">
        <f>BE11</f>
        <v>222.17</v>
      </c>
      <c r="BD99" s="39"/>
      <c r="BE99" s="39"/>
      <c r="BF99" s="39">
        <f>BH11</f>
        <v>1516.28</v>
      </c>
      <c r="BG99" s="39">
        <f>BI11</f>
        <v>342.09</v>
      </c>
      <c r="BH99" s="39"/>
      <c r="BI99" s="39"/>
      <c r="BJ99" s="39">
        <f>BL11</f>
        <v>2127.7800000000002</v>
      </c>
      <c r="BK99" s="39">
        <f>BM11</f>
        <v>412.84</v>
      </c>
      <c r="BL99" s="39"/>
      <c r="BM99" s="39"/>
      <c r="BN99" s="39">
        <f>BP11</f>
        <v>1440.46</v>
      </c>
      <c r="BO99" s="39">
        <f>BQ11</f>
        <v>387.15</v>
      </c>
      <c r="BP99" s="39"/>
      <c r="BQ99" s="39"/>
      <c r="BR99" s="39">
        <f>BT11</f>
        <v>1863.25</v>
      </c>
      <c r="BS99" s="39">
        <f>BU11</f>
        <v>426.71</v>
      </c>
      <c r="BT99" s="39"/>
      <c r="BU99" s="39"/>
      <c r="BV99" s="39">
        <f>BX11</f>
        <v>16320.16</v>
      </c>
      <c r="BW99" s="39">
        <f>BY11</f>
        <v>3442.31</v>
      </c>
      <c r="BX99" s="40"/>
      <c r="BY99" s="41"/>
    </row>
  </sheetData>
  <mergeCells count="23">
    <mergeCell ref="AL7:AO7"/>
    <mergeCell ref="A3:O3"/>
    <mergeCell ref="A4:O4"/>
    <mergeCell ref="A5:O5"/>
    <mergeCell ref="A7:D8"/>
    <mergeCell ref="E7:E8"/>
    <mergeCell ref="F7:I7"/>
    <mergeCell ref="J7:M7"/>
    <mergeCell ref="N7:Q7"/>
    <mergeCell ref="R7:U7"/>
    <mergeCell ref="V7:Y7"/>
    <mergeCell ref="Z7:AC7"/>
    <mergeCell ref="AD7:AG7"/>
    <mergeCell ref="AH7:AK7"/>
    <mergeCell ref="BN7:BQ7"/>
    <mergeCell ref="BR7:BU7"/>
    <mergeCell ref="BV7:BY7"/>
    <mergeCell ref="AP7:AS7"/>
    <mergeCell ref="AT7:AW7"/>
    <mergeCell ref="AX7:BA7"/>
    <mergeCell ref="BB7:BE7"/>
    <mergeCell ref="BF7:BI7"/>
    <mergeCell ref="BJ7:BM7"/>
  </mergeCells>
  <pageMargins left="0.70866141732283472" right="0.70866141732283472" top="0.74803149606299213" bottom="0.74803149606299213" header="0.31496062992125984" footer="0.31496062992125984"/>
  <pageSetup paperSize="9" scale="66" fitToHeight="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(2)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2013-04-29T05:12:09Z</dcterms:modified>
</cp:coreProperties>
</file>